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0115" windowHeight="7935" tabRatio="911" activeTab="11"/>
  </bookViews>
  <sheets>
    <sheet name="Біловодський" sheetId="1" r:id="rId1"/>
    <sheet name="Антрацитовський" sheetId="2" r:id="rId2"/>
    <sheet name="Краснодонський" sheetId="3" r:id="rId3"/>
    <sheet name="Кременський" sheetId="4" r:id="rId4"/>
    <sheet name="Попаснянський" sheetId="5" r:id="rId5"/>
    <sheet name="Сватовський" sheetId="6" r:id="rId6"/>
    <sheet name="Ст-Луганський" sheetId="7" r:id="rId7"/>
    <sheet name="Троїцький" sheetId="8" r:id="rId8"/>
    <sheet name="Білокуракінський" sheetId="9" r:id="rId9"/>
    <sheet name="Міловський" sheetId="10" r:id="rId10"/>
    <sheet name="Марковський" sheetId="11" r:id="rId11"/>
    <sheet name="Зведена таблиця" sheetId="12" r:id="rId12"/>
  </sheets>
  <calcPr calcId="144525"/>
</workbook>
</file>

<file path=xl/calcChain.xml><?xml version="1.0" encoding="utf-8"?>
<calcChain xmlns="http://schemas.openxmlformats.org/spreadsheetml/2006/main">
  <c r="H63" i="12" l="1"/>
  <c r="E61" i="12"/>
  <c r="H61" i="12"/>
  <c r="G60" i="12"/>
  <c r="H60" i="12"/>
  <c r="G58" i="12"/>
  <c r="G63" i="12" s="1"/>
  <c r="D57" i="12"/>
  <c r="D63" i="12" s="1"/>
  <c r="E57" i="12"/>
  <c r="F57" i="12"/>
  <c r="E55" i="12"/>
  <c r="F55" i="12"/>
  <c r="F63" i="12" s="1"/>
  <c r="B54" i="12"/>
  <c r="C52" i="12"/>
  <c r="C63" i="12" s="1"/>
  <c r="D52" i="12"/>
  <c r="E52" i="12"/>
  <c r="E63" i="12" s="1"/>
  <c r="F52" i="12"/>
  <c r="B52" i="12"/>
  <c r="B63" i="12" s="1"/>
  <c r="L47" i="12"/>
  <c r="M47" i="12"/>
  <c r="N47" i="12"/>
  <c r="O47" i="12"/>
  <c r="K47" i="12"/>
  <c r="E47" i="12"/>
  <c r="F47" i="12"/>
  <c r="G47" i="12"/>
  <c r="H47" i="12"/>
  <c r="D47" i="12"/>
  <c r="L46" i="12"/>
  <c r="M46" i="12"/>
  <c r="N46" i="12"/>
  <c r="O46" i="12"/>
  <c r="K46" i="12"/>
  <c r="E46" i="12"/>
  <c r="F46" i="12"/>
  <c r="G46" i="12"/>
  <c r="H46" i="12"/>
  <c r="D46" i="12"/>
  <c r="L45" i="12"/>
  <c r="M45" i="12"/>
  <c r="N45" i="12"/>
  <c r="O45" i="12"/>
  <c r="K45" i="12"/>
  <c r="E45" i="12"/>
  <c r="F45" i="12"/>
  <c r="G45" i="12"/>
  <c r="H45" i="12"/>
  <c r="D45" i="12"/>
  <c r="L43" i="12"/>
  <c r="M43" i="12"/>
  <c r="N43" i="12"/>
  <c r="O43" i="12"/>
  <c r="K43" i="12"/>
  <c r="E43" i="12"/>
  <c r="F43" i="12"/>
  <c r="G43" i="12"/>
  <c r="G48" i="12" s="1"/>
  <c r="H43" i="12"/>
  <c r="H48" i="12" s="1"/>
  <c r="D43" i="12"/>
  <c r="C42" i="12"/>
  <c r="D42" i="12"/>
  <c r="E42" i="12"/>
  <c r="F42" i="12"/>
  <c r="B42" i="12"/>
  <c r="J42" i="12"/>
  <c r="K42" i="12"/>
  <c r="L42" i="12"/>
  <c r="M42" i="12"/>
  <c r="I42" i="12"/>
  <c r="J41" i="12"/>
  <c r="K41" i="12"/>
  <c r="L41" i="12"/>
  <c r="M41" i="12"/>
  <c r="I41" i="12"/>
  <c r="C41" i="12"/>
  <c r="D41" i="12"/>
  <c r="E41" i="12"/>
  <c r="F41" i="12"/>
  <c r="B41" i="12"/>
  <c r="J40" i="12"/>
  <c r="K40" i="12"/>
  <c r="L40" i="12"/>
  <c r="M40" i="12"/>
  <c r="I40" i="12"/>
  <c r="C40" i="12"/>
  <c r="D40" i="12"/>
  <c r="E40" i="12"/>
  <c r="F40" i="12"/>
  <c r="B40" i="12"/>
  <c r="J39" i="12"/>
  <c r="K39" i="12"/>
  <c r="L39" i="12"/>
  <c r="M39" i="12"/>
  <c r="I39" i="12"/>
  <c r="C39" i="12"/>
  <c r="D39" i="12"/>
  <c r="E39" i="12"/>
  <c r="F39" i="12"/>
  <c r="B39" i="12"/>
  <c r="J38" i="12"/>
  <c r="K38" i="12"/>
  <c r="L38" i="12"/>
  <c r="M38" i="12"/>
  <c r="I38" i="12"/>
  <c r="C38" i="12"/>
  <c r="D38" i="12"/>
  <c r="E38" i="12"/>
  <c r="F38" i="12"/>
  <c r="B38" i="12"/>
  <c r="J37" i="12"/>
  <c r="K37" i="12"/>
  <c r="L37" i="12"/>
  <c r="M37" i="12"/>
  <c r="I37" i="12"/>
  <c r="C37" i="12"/>
  <c r="D37" i="12"/>
  <c r="E37" i="12"/>
  <c r="F37" i="12"/>
  <c r="B37" i="12"/>
  <c r="L32" i="12"/>
  <c r="M32" i="12"/>
  <c r="N32" i="12"/>
  <c r="O32" i="12"/>
  <c r="K32" i="12"/>
  <c r="E32" i="12"/>
  <c r="F32" i="12"/>
  <c r="G32" i="12"/>
  <c r="H32" i="12"/>
  <c r="D32" i="12"/>
  <c r="O31" i="12"/>
  <c r="L31" i="12"/>
  <c r="M31" i="12"/>
  <c r="N31" i="12"/>
  <c r="K31" i="12"/>
  <c r="E31" i="12"/>
  <c r="F31" i="12"/>
  <c r="G31" i="12"/>
  <c r="H31" i="12"/>
  <c r="D31" i="12"/>
  <c r="L30" i="12"/>
  <c r="M30" i="12"/>
  <c r="N30" i="12"/>
  <c r="O30" i="12"/>
  <c r="K30" i="12"/>
  <c r="E30" i="12"/>
  <c r="F30" i="12"/>
  <c r="G30" i="12"/>
  <c r="H30" i="12"/>
  <c r="D30" i="12"/>
  <c r="L28" i="12"/>
  <c r="M28" i="12"/>
  <c r="N28" i="12"/>
  <c r="O28" i="12"/>
  <c r="K28" i="12"/>
  <c r="E28" i="12"/>
  <c r="F28" i="12"/>
  <c r="G28" i="12"/>
  <c r="H28" i="12"/>
  <c r="D28" i="12"/>
  <c r="J27" i="12"/>
  <c r="K27" i="12"/>
  <c r="L27" i="12"/>
  <c r="M27" i="12"/>
  <c r="I27" i="12"/>
  <c r="F27" i="12"/>
  <c r="C27" i="12"/>
  <c r="D27" i="12"/>
  <c r="E27" i="12"/>
  <c r="B27" i="12"/>
  <c r="J26" i="12"/>
  <c r="K26" i="12"/>
  <c r="L26" i="12"/>
  <c r="M26" i="12"/>
  <c r="I26" i="12"/>
  <c r="C26" i="12"/>
  <c r="D26" i="12"/>
  <c r="E26" i="12"/>
  <c r="F26" i="12"/>
  <c r="B26" i="12"/>
  <c r="J25" i="12"/>
  <c r="K25" i="12"/>
  <c r="L25" i="12"/>
  <c r="M25" i="12"/>
  <c r="I25" i="12"/>
  <c r="C25" i="12"/>
  <c r="D25" i="12"/>
  <c r="E25" i="12"/>
  <c r="F25" i="12"/>
  <c r="B25" i="12"/>
  <c r="C24" i="12"/>
  <c r="D24" i="12"/>
  <c r="E24" i="12"/>
  <c r="F24" i="12"/>
  <c r="B24" i="12"/>
  <c r="J24" i="12"/>
  <c r="K24" i="12"/>
  <c r="L24" i="12"/>
  <c r="M24" i="12"/>
  <c r="I24" i="12"/>
  <c r="J23" i="12"/>
  <c r="K23" i="12"/>
  <c r="L23" i="12"/>
  <c r="M23" i="12"/>
  <c r="I23" i="12"/>
  <c r="C23" i="12"/>
  <c r="D23" i="12"/>
  <c r="E23" i="12"/>
  <c r="F23" i="12"/>
  <c r="B23" i="12"/>
  <c r="J22" i="12"/>
  <c r="K22" i="12"/>
  <c r="L22" i="12"/>
  <c r="M22" i="12"/>
  <c r="I22" i="12"/>
  <c r="C22" i="12"/>
  <c r="D22" i="12"/>
  <c r="E22" i="12"/>
  <c r="F22" i="12"/>
  <c r="B22" i="12"/>
  <c r="L17" i="12"/>
  <c r="M17" i="12"/>
  <c r="N17" i="12"/>
  <c r="O17" i="12"/>
  <c r="K17" i="12"/>
  <c r="E17" i="12"/>
  <c r="F17" i="12"/>
  <c r="G17" i="12"/>
  <c r="H17" i="12"/>
  <c r="D17" i="12"/>
  <c r="L16" i="12"/>
  <c r="M16" i="12"/>
  <c r="N16" i="12"/>
  <c r="O16" i="12"/>
  <c r="K16" i="12"/>
  <c r="E16" i="12"/>
  <c r="F16" i="12"/>
  <c r="G16" i="12"/>
  <c r="H16" i="12"/>
  <c r="D16" i="12"/>
  <c r="L15" i="12"/>
  <c r="M15" i="12"/>
  <c r="N15" i="12"/>
  <c r="O15" i="12"/>
  <c r="K15" i="12"/>
  <c r="E15" i="12"/>
  <c r="F15" i="12"/>
  <c r="G15" i="12"/>
  <c r="H15" i="12"/>
  <c r="D15" i="12"/>
  <c r="L13" i="12"/>
  <c r="M13" i="12"/>
  <c r="N13" i="12"/>
  <c r="O13" i="12"/>
  <c r="K13" i="12"/>
  <c r="E13" i="12"/>
  <c r="F13" i="12"/>
  <c r="G13" i="12"/>
  <c r="H13" i="12"/>
  <c r="D13" i="12"/>
  <c r="J12" i="12"/>
  <c r="K12" i="12"/>
  <c r="L12" i="12"/>
  <c r="M12" i="12"/>
  <c r="I12" i="12"/>
  <c r="C12" i="12"/>
  <c r="D12" i="12"/>
  <c r="E12" i="12"/>
  <c r="F12" i="12"/>
  <c r="B12" i="12"/>
  <c r="J11" i="12"/>
  <c r="K11" i="12"/>
  <c r="L11" i="12"/>
  <c r="M11" i="12"/>
  <c r="I11" i="12"/>
  <c r="C11" i="12"/>
  <c r="D11" i="12"/>
  <c r="E11" i="12"/>
  <c r="F11" i="12"/>
  <c r="B11" i="12"/>
  <c r="J10" i="12"/>
  <c r="K10" i="12"/>
  <c r="L10" i="12"/>
  <c r="M10" i="12"/>
  <c r="I10" i="12"/>
  <c r="C10" i="12"/>
  <c r="D10" i="12"/>
  <c r="E10" i="12"/>
  <c r="F10" i="12"/>
  <c r="B10" i="12"/>
  <c r="J7" i="12"/>
  <c r="K7" i="12"/>
  <c r="L7" i="12"/>
  <c r="M7" i="12"/>
  <c r="I7" i="12"/>
  <c r="I9" i="12"/>
  <c r="J9" i="12"/>
  <c r="C9" i="12"/>
  <c r="D9" i="12"/>
  <c r="E9" i="12"/>
  <c r="F9" i="12"/>
  <c r="K9" i="12"/>
  <c r="L9" i="12"/>
  <c r="M9" i="12"/>
  <c r="B9" i="12"/>
  <c r="J8" i="12"/>
  <c r="K8" i="12"/>
  <c r="L8" i="12"/>
  <c r="M8" i="12"/>
  <c r="I8" i="12"/>
  <c r="C8" i="12"/>
  <c r="D8" i="12"/>
  <c r="E8" i="12"/>
  <c r="F8" i="12"/>
  <c r="B8" i="12"/>
  <c r="C7" i="12"/>
  <c r="D7" i="12"/>
  <c r="E7" i="12"/>
  <c r="F7" i="12"/>
  <c r="B7" i="12"/>
  <c r="AG7" i="4"/>
  <c r="F48" i="12" l="1"/>
  <c r="D48" i="12"/>
  <c r="I48" i="12"/>
  <c r="L48" i="12"/>
  <c r="J48" i="12"/>
  <c r="B48" i="12"/>
  <c r="E48" i="12"/>
  <c r="C48" i="12"/>
  <c r="M48" i="12"/>
  <c r="K48" i="12"/>
  <c r="O48" i="12"/>
  <c r="N48" i="12"/>
  <c r="B33" i="12"/>
  <c r="E33" i="12"/>
  <c r="C33" i="12"/>
  <c r="M33" i="12"/>
  <c r="K33" i="12"/>
  <c r="G33" i="12"/>
  <c r="O33" i="12"/>
  <c r="F33" i="12"/>
  <c r="D33" i="12"/>
  <c r="I33" i="12"/>
  <c r="L33" i="12"/>
  <c r="J33" i="12"/>
  <c r="H33" i="12"/>
  <c r="N33" i="12"/>
  <c r="B18" i="12"/>
  <c r="E18" i="12"/>
  <c r="C18" i="12"/>
  <c r="F18" i="12"/>
  <c r="D18" i="12"/>
  <c r="L18" i="12"/>
  <c r="J18" i="12"/>
  <c r="G18" i="12"/>
  <c r="O18" i="12"/>
  <c r="H18" i="12"/>
  <c r="N18" i="12"/>
  <c r="I18" i="12"/>
  <c r="M18" i="12"/>
  <c r="K18" i="12"/>
</calcChain>
</file>

<file path=xl/sharedStrings.xml><?xml version="1.0" encoding="utf-8"?>
<sst xmlns="http://schemas.openxmlformats.org/spreadsheetml/2006/main" count="202" uniqueCount="38">
  <si>
    <t xml:space="preserve">     3. Валовий збір  основних  зернових  і  технічних  культур  у </t>
  </si>
  <si>
    <t xml:space="preserve">господарствах усіх категорій за районами регіону </t>
  </si>
  <si>
    <t xml:space="preserve">                                                       (тис. тонн)</t>
  </si>
  <si>
    <t>Найменування</t>
  </si>
  <si>
    <t>Пшениця</t>
  </si>
  <si>
    <t>Жито</t>
  </si>
  <si>
    <t>Ячмінь</t>
  </si>
  <si>
    <t>Овес</t>
  </si>
  <si>
    <t>Кукурудза на зерно</t>
  </si>
  <si>
    <t>Соняшник</t>
  </si>
  <si>
    <t>Ріпак</t>
  </si>
  <si>
    <t>Біловодський район</t>
  </si>
  <si>
    <t>Усього</t>
  </si>
  <si>
    <t>Антрацитовский район</t>
  </si>
  <si>
    <t>3. Валовий збір основних зернових і технічних культур у господарствах усіх категорій за районами регіону</t>
  </si>
  <si>
    <t>(тис. тонн)</t>
  </si>
  <si>
    <t>Найменування району</t>
  </si>
  <si>
    <t>Сватівський</t>
  </si>
  <si>
    <t>господарствах усіх категорій за районами регіону  (в смт Троїцьке)</t>
  </si>
  <si>
    <t>Марківський район</t>
  </si>
  <si>
    <t>х</t>
  </si>
  <si>
    <t>Додаток 6.3.1</t>
  </si>
  <si>
    <t>Валовий збір  основних  зернових  і  технічних  культур  у господарствах усіх категорій за районами регіону</t>
  </si>
  <si>
    <t xml:space="preserve">                                                       ( тис. тонн)</t>
  </si>
  <si>
    <t>Район</t>
  </si>
  <si>
    <t>Біловодський</t>
  </si>
  <si>
    <t>Антрацитовський</t>
  </si>
  <si>
    <t>Краснодонський</t>
  </si>
  <si>
    <t>Кременський</t>
  </si>
  <si>
    <t>Попаснянський</t>
  </si>
  <si>
    <t>Сватовський</t>
  </si>
  <si>
    <t>Ст-Луганський</t>
  </si>
  <si>
    <t>Троїцький</t>
  </si>
  <si>
    <t>Білокуракінський</t>
  </si>
  <si>
    <t>Міловський</t>
  </si>
  <si>
    <t>Марковський</t>
  </si>
  <si>
    <t>Загальна кількість</t>
  </si>
  <si>
    <t>тис.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</si>
</sst>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indexed="8"/>
      <name val="Courier New"/>
    </font>
    <font>
      <i/>
      <sz val="11"/>
      <color indexed="8"/>
      <name val="Courier New"/>
      <family val="3"/>
      <charset val="204"/>
    </font>
    <font>
      <sz val="11"/>
      <name val="Courier New"/>
      <family val="3"/>
      <charset val="204"/>
    </font>
    <font>
      <sz val="11"/>
      <color indexed="8"/>
      <name val="Courier New"/>
      <family val="3"/>
      <charset val="204"/>
    </font>
    <font>
      <sz val="10.5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alibri"/>
      <family val="2"/>
      <charset val="204"/>
    </font>
    <font>
      <sz val="8"/>
      <color theme="1"/>
      <name val="Verdana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9"/>
      <color indexed="8"/>
      <name val="Courier New"/>
      <family val="3"/>
      <charset val="204"/>
    </font>
    <font>
      <b/>
      <sz val="9"/>
      <color rgb="FFFF0000"/>
      <name val="Courier New"/>
      <family val="3"/>
      <charset val="204"/>
    </font>
    <font>
      <sz val="11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justify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" vertical="top" textRotation="90" wrapText="1"/>
    </xf>
    <xf numFmtId="0" fontId="8" fillId="0" borderId="1" xfId="0" applyFont="1" applyBorder="1" applyAlignment="1">
      <alignment horizontal="center" vertical="top" textRotation="90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4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2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/>
    <xf numFmtId="0" fontId="9" fillId="2" borderId="1" xfId="0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6" fillId="0" borderId="0" xfId="0" applyFont="1"/>
    <xf numFmtId="0" fontId="12" fillId="0" borderId="0" xfId="0" applyFont="1" applyAlignment="1">
      <alignment wrapText="1"/>
    </xf>
    <xf numFmtId="0" fontId="1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"/>
  <sheetViews>
    <sheetView topLeftCell="R1" zoomScaleNormal="100" workbookViewId="0">
      <selection activeCell="G7" sqref="G7"/>
    </sheetView>
  </sheetViews>
  <sheetFormatPr defaultRowHeight="15" x14ac:dyDescent="0.25"/>
  <sheetData>
    <row r="1" spans="1:37" x14ac:dyDescent="0.25">
      <c r="A1" s="1" t="s">
        <v>0</v>
      </c>
    </row>
    <row r="2" spans="1:37" x14ac:dyDescent="0.25">
      <c r="A2" s="1" t="s">
        <v>1</v>
      </c>
    </row>
    <row r="3" spans="1:37" ht="15.75" x14ac:dyDescent="0.3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37" x14ac:dyDescent="0.25">
      <c r="A4" s="36" t="s">
        <v>3</v>
      </c>
      <c r="B4" s="36"/>
      <c r="C4" s="34" t="s">
        <v>4</v>
      </c>
      <c r="D4" s="34"/>
      <c r="E4" s="34"/>
      <c r="F4" s="34"/>
      <c r="G4" s="34"/>
      <c r="H4" s="34" t="s">
        <v>5</v>
      </c>
      <c r="I4" s="34"/>
      <c r="J4" s="34"/>
      <c r="K4" s="34"/>
      <c r="L4" s="34"/>
      <c r="M4" s="34" t="s">
        <v>6</v>
      </c>
      <c r="N4" s="34"/>
      <c r="O4" s="34"/>
      <c r="P4" s="34"/>
      <c r="Q4" s="34"/>
      <c r="R4" s="34" t="s">
        <v>7</v>
      </c>
      <c r="S4" s="34"/>
      <c r="T4" s="34"/>
      <c r="U4" s="34"/>
      <c r="V4" s="34"/>
      <c r="W4" s="34" t="s">
        <v>8</v>
      </c>
      <c r="X4" s="34"/>
      <c r="Y4" s="34"/>
      <c r="Z4" s="34"/>
      <c r="AA4" s="34"/>
      <c r="AB4" s="34" t="s">
        <v>9</v>
      </c>
      <c r="AC4" s="34"/>
      <c r="AD4" s="34"/>
      <c r="AE4" s="34"/>
      <c r="AF4" s="34"/>
      <c r="AG4" s="34" t="s">
        <v>10</v>
      </c>
      <c r="AH4" s="34"/>
      <c r="AI4" s="34"/>
      <c r="AJ4" s="34"/>
      <c r="AK4" s="34"/>
    </row>
    <row r="5" spans="1:37" x14ac:dyDescent="0.25">
      <c r="A5" s="36"/>
      <c r="B5" s="36"/>
      <c r="C5" s="4">
        <v>2004</v>
      </c>
      <c r="D5" s="4">
        <v>2005</v>
      </c>
      <c r="E5" s="4">
        <v>2006</v>
      </c>
      <c r="F5" s="4">
        <v>2007</v>
      </c>
      <c r="G5" s="4">
        <v>2008</v>
      </c>
      <c r="H5" s="4">
        <v>2004</v>
      </c>
      <c r="I5" s="4">
        <v>2005</v>
      </c>
      <c r="J5" s="4">
        <v>2006</v>
      </c>
      <c r="K5" s="4">
        <v>2007</v>
      </c>
      <c r="L5" s="4">
        <v>2008</v>
      </c>
      <c r="M5" s="4">
        <v>2004</v>
      </c>
      <c r="N5" s="4">
        <v>2005</v>
      </c>
      <c r="O5" s="4">
        <v>2006</v>
      </c>
      <c r="P5" s="4">
        <v>2007</v>
      </c>
      <c r="Q5" s="4">
        <v>2008</v>
      </c>
      <c r="R5" s="4">
        <v>2004</v>
      </c>
      <c r="S5" s="4">
        <v>2005</v>
      </c>
      <c r="T5" s="4">
        <v>2006</v>
      </c>
      <c r="U5" s="4">
        <v>2007</v>
      </c>
      <c r="V5" s="4">
        <v>2008</v>
      </c>
      <c r="W5" s="4">
        <v>2004</v>
      </c>
      <c r="X5" s="4">
        <v>2005</v>
      </c>
      <c r="Y5" s="4">
        <v>2006</v>
      </c>
      <c r="Z5" s="4">
        <v>2007</v>
      </c>
      <c r="AA5" s="4">
        <v>2008</v>
      </c>
      <c r="AB5" s="4">
        <v>2004</v>
      </c>
      <c r="AC5" s="4">
        <v>2005</v>
      </c>
      <c r="AD5" s="4">
        <v>2006</v>
      </c>
      <c r="AE5" s="4">
        <v>2007</v>
      </c>
      <c r="AF5" s="4">
        <v>2008</v>
      </c>
      <c r="AG5" s="4">
        <v>2004</v>
      </c>
      <c r="AH5" s="4">
        <v>2005</v>
      </c>
      <c r="AI5" s="4">
        <v>2006</v>
      </c>
      <c r="AJ5" s="4">
        <v>2007</v>
      </c>
      <c r="AK5" s="4">
        <v>2008</v>
      </c>
    </row>
    <row r="6" spans="1:37" x14ac:dyDescent="0.25">
      <c r="A6" s="35" t="s">
        <v>11</v>
      </c>
      <c r="B6" s="35"/>
      <c r="C6" s="5">
        <v>49.2</v>
      </c>
      <c r="D6" s="5">
        <v>78.599999999999994</v>
      </c>
      <c r="E6" s="5">
        <v>37.4</v>
      </c>
      <c r="F6" s="5">
        <v>40.5</v>
      </c>
      <c r="G6" s="5">
        <v>84.6</v>
      </c>
      <c r="H6" s="5">
        <v>1.1000000000000001</v>
      </c>
      <c r="I6" s="5">
        <v>1.9</v>
      </c>
      <c r="J6" s="5">
        <v>1.2</v>
      </c>
      <c r="K6" s="5">
        <v>0.3</v>
      </c>
      <c r="L6" s="5">
        <v>1.8</v>
      </c>
      <c r="M6" s="5">
        <v>18.2</v>
      </c>
      <c r="N6" s="5">
        <v>15.7</v>
      </c>
      <c r="O6" s="5">
        <v>17.600000000000001</v>
      </c>
      <c r="P6" s="5">
        <v>7.6</v>
      </c>
      <c r="Q6" s="5">
        <v>12.3</v>
      </c>
      <c r="R6" s="5">
        <v>4.5999999999999996</v>
      </c>
      <c r="S6" s="5">
        <v>3.1</v>
      </c>
      <c r="T6" s="5">
        <v>3.7</v>
      </c>
      <c r="U6" s="5">
        <v>2.2999999999999998</v>
      </c>
      <c r="V6" s="5">
        <v>6.7</v>
      </c>
      <c r="W6" s="5">
        <v>20.399999999999999</v>
      </c>
      <c r="X6" s="5">
        <v>13.2</v>
      </c>
      <c r="Y6" s="5">
        <v>14.1</v>
      </c>
      <c r="Z6" s="5">
        <v>13.4</v>
      </c>
      <c r="AA6" s="5">
        <v>19.8</v>
      </c>
      <c r="AB6" s="5">
        <v>24.5</v>
      </c>
      <c r="AC6" s="5">
        <v>36</v>
      </c>
      <c r="AD6" s="5">
        <v>41.1</v>
      </c>
      <c r="AE6" s="5">
        <v>49.8</v>
      </c>
      <c r="AF6" s="5">
        <v>53</v>
      </c>
      <c r="AG6" s="5">
        <v>0.2</v>
      </c>
      <c r="AH6" s="5">
        <v>0.6</v>
      </c>
      <c r="AI6" s="5">
        <v>0.1</v>
      </c>
      <c r="AJ6" s="5">
        <v>0.5</v>
      </c>
      <c r="AK6" s="5">
        <v>0.5</v>
      </c>
    </row>
    <row r="7" spans="1:37" x14ac:dyDescent="0.25">
      <c r="A7" s="35" t="s">
        <v>12</v>
      </c>
      <c r="B7" s="35"/>
      <c r="C7" s="6">
        <v>49.2</v>
      </c>
      <c r="D7" s="6">
        <v>78.599999999999994</v>
      </c>
      <c r="E7" s="6">
        <v>37.4</v>
      </c>
      <c r="F7" s="6">
        <v>40.5</v>
      </c>
      <c r="G7" s="6">
        <v>84.6</v>
      </c>
      <c r="H7" s="6">
        <v>1.1000000000000001</v>
      </c>
      <c r="I7" s="6">
        <v>1.9</v>
      </c>
      <c r="J7" s="6">
        <v>1.2</v>
      </c>
      <c r="K7" s="6">
        <v>0.3</v>
      </c>
      <c r="L7" s="6">
        <v>1.8</v>
      </c>
      <c r="M7" s="6">
        <v>18.2</v>
      </c>
      <c r="N7" s="6">
        <v>15.7</v>
      </c>
      <c r="O7" s="6">
        <v>17.600000000000001</v>
      </c>
      <c r="P7" s="6">
        <v>7.6</v>
      </c>
      <c r="Q7" s="6">
        <v>12.3</v>
      </c>
      <c r="R7" s="6">
        <v>4.5999999999999996</v>
      </c>
      <c r="S7" s="6">
        <v>3.1</v>
      </c>
      <c r="T7" s="6">
        <v>3.7</v>
      </c>
      <c r="U7" s="6">
        <v>2.2999999999999998</v>
      </c>
      <c r="V7" s="6">
        <v>6.7</v>
      </c>
      <c r="W7" s="6">
        <v>20.399999999999999</v>
      </c>
      <c r="X7" s="6">
        <v>13.2</v>
      </c>
      <c r="Y7" s="6">
        <v>14.1</v>
      </c>
      <c r="Z7" s="6">
        <v>13.4</v>
      </c>
      <c r="AA7" s="6">
        <v>19.8</v>
      </c>
      <c r="AB7" s="6">
        <v>24.5</v>
      </c>
      <c r="AC7" s="6">
        <v>36</v>
      </c>
      <c r="AD7" s="6">
        <v>41.1</v>
      </c>
      <c r="AE7" s="6">
        <v>49.8</v>
      </c>
      <c r="AF7" s="6">
        <v>53</v>
      </c>
      <c r="AG7" s="6">
        <v>0.2</v>
      </c>
      <c r="AH7" s="6">
        <v>0.6</v>
      </c>
      <c r="AI7" s="6">
        <v>0.1</v>
      </c>
      <c r="AJ7" s="6">
        <v>0.5</v>
      </c>
      <c r="AK7" s="6">
        <v>0.5</v>
      </c>
    </row>
  </sheetData>
  <mergeCells count="10">
    <mergeCell ref="AB4:AF4"/>
    <mergeCell ref="AG4:AK4"/>
    <mergeCell ref="A6:B6"/>
    <mergeCell ref="A7:B7"/>
    <mergeCell ref="A4:B5"/>
    <mergeCell ref="C4:G4"/>
    <mergeCell ref="H4:L4"/>
    <mergeCell ref="M4:Q4"/>
    <mergeCell ref="R4:V4"/>
    <mergeCell ref="W4:AA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"/>
  <sheetViews>
    <sheetView topLeftCell="R1" workbookViewId="0">
      <selection activeCell="AJ10" sqref="AJ10"/>
    </sheetView>
  </sheetViews>
  <sheetFormatPr defaultRowHeight="15" x14ac:dyDescent="0.25"/>
  <sheetData>
    <row r="1" spans="1:37" x14ac:dyDescent="0.25">
      <c r="A1" s="1" t="s">
        <v>0</v>
      </c>
    </row>
    <row r="2" spans="1:37" x14ac:dyDescent="0.25">
      <c r="A2" s="1" t="s">
        <v>1</v>
      </c>
    </row>
    <row r="3" spans="1:37" ht="15.75" x14ac:dyDescent="0.3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37" x14ac:dyDescent="0.25">
      <c r="A4" s="36" t="s">
        <v>3</v>
      </c>
      <c r="B4" s="36"/>
      <c r="C4" s="34" t="s">
        <v>4</v>
      </c>
      <c r="D4" s="34"/>
      <c r="E4" s="34"/>
      <c r="F4" s="34"/>
      <c r="G4" s="34"/>
      <c r="H4" s="34" t="s">
        <v>5</v>
      </c>
      <c r="I4" s="34"/>
      <c r="J4" s="34"/>
      <c r="K4" s="34"/>
      <c r="L4" s="34"/>
      <c r="M4" s="34" t="s">
        <v>6</v>
      </c>
      <c r="N4" s="34"/>
      <c r="O4" s="34"/>
      <c r="P4" s="34"/>
      <c r="Q4" s="34"/>
      <c r="R4" s="34" t="s">
        <v>7</v>
      </c>
      <c r="S4" s="34"/>
      <c r="T4" s="34"/>
      <c r="U4" s="34"/>
      <c r="V4" s="34"/>
      <c r="W4" s="34" t="s">
        <v>8</v>
      </c>
      <c r="X4" s="34"/>
      <c r="Y4" s="34"/>
      <c r="Z4" s="34"/>
      <c r="AA4" s="34"/>
      <c r="AB4" s="34" t="s">
        <v>9</v>
      </c>
      <c r="AC4" s="34"/>
      <c r="AD4" s="34"/>
      <c r="AE4" s="34"/>
      <c r="AF4" s="34"/>
      <c r="AG4" s="34" t="s">
        <v>10</v>
      </c>
      <c r="AH4" s="34"/>
      <c r="AI4" s="34"/>
      <c r="AJ4" s="34"/>
      <c r="AK4" s="34"/>
    </row>
    <row r="5" spans="1:37" x14ac:dyDescent="0.25">
      <c r="A5" s="36"/>
      <c r="B5" s="36"/>
      <c r="C5" s="4">
        <v>2004</v>
      </c>
      <c r="D5" s="4">
        <v>2005</v>
      </c>
      <c r="E5" s="4">
        <v>2006</v>
      </c>
      <c r="F5" s="4">
        <v>2007</v>
      </c>
      <c r="G5" s="4">
        <v>2008</v>
      </c>
      <c r="H5" s="4">
        <v>2004</v>
      </c>
      <c r="I5" s="4">
        <v>2005</v>
      </c>
      <c r="J5" s="4">
        <v>2006</v>
      </c>
      <c r="K5" s="4">
        <v>2007</v>
      </c>
      <c r="L5" s="4">
        <v>2008</v>
      </c>
      <c r="M5" s="4">
        <v>2004</v>
      </c>
      <c r="N5" s="4">
        <v>2005</v>
      </c>
      <c r="O5" s="4">
        <v>2006</v>
      </c>
      <c r="P5" s="4">
        <v>2007</v>
      </c>
      <c r="Q5" s="4">
        <v>2008</v>
      </c>
      <c r="R5" s="4">
        <v>2004</v>
      </c>
      <c r="S5" s="4">
        <v>2005</v>
      </c>
      <c r="T5" s="4">
        <v>2006</v>
      </c>
      <c r="U5" s="4">
        <v>2007</v>
      </c>
      <c r="V5" s="4">
        <v>2008</v>
      </c>
      <c r="W5" s="4">
        <v>2004</v>
      </c>
      <c r="X5" s="4">
        <v>2005</v>
      </c>
      <c r="Y5" s="4">
        <v>2006</v>
      </c>
      <c r="Z5" s="4">
        <v>2007</v>
      </c>
      <c r="AA5" s="4">
        <v>2008</v>
      </c>
      <c r="AB5" s="4">
        <v>2004</v>
      </c>
      <c r="AC5" s="4">
        <v>2005</v>
      </c>
      <c r="AD5" s="4">
        <v>2006</v>
      </c>
      <c r="AE5" s="4">
        <v>2007</v>
      </c>
      <c r="AF5" s="4">
        <v>2008</v>
      </c>
      <c r="AG5" s="4">
        <v>2004</v>
      </c>
      <c r="AH5" s="4">
        <v>2005</v>
      </c>
      <c r="AI5" s="4">
        <v>2006</v>
      </c>
      <c r="AJ5" s="4">
        <v>2007</v>
      </c>
      <c r="AK5" s="4">
        <v>2008</v>
      </c>
    </row>
    <row r="6" spans="1:37" x14ac:dyDescent="0.25">
      <c r="A6" s="36" t="s">
        <v>13</v>
      </c>
      <c r="B6" s="36"/>
      <c r="C6" s="4">
        <v>8.1</v>
      </c>
      <c r="D6" s="4">
        <v>13.8</v>
      </c>
      <c r="E6" s="4">
        <v>7.8</v>
      </c>
      <c r="F6" s="4">
        <v>5.9</v>
      </c>
      <c r="G6" s="4">
        <v>24.5</v>
      </c>
      <c r="H6" s="4">
        <v>0.7</v>
      </c>
      <c r="I6" s="4">
        <v>1.1000000000000001</v>
      </c>
      <c r="J6" s="4">
        <v>1.2</v>
      </c>
      <c r="K6" s="4">
        <v>1</v>
      </c>
      <c r="L6" s="4">
        <v>1</v>
      </c>
      <c r="M6" s="4">
        <v>3.9</v>
      </c>
      <c r="N6" s="4">
        <v>6.9</v>
      </c>
      <c r="O6" s="4">
        <v>6.4</v>
      </c>
      <c r="P6" s="4">
        <v>3.9</v>
      </c>
      <c r="Q6" s="4">
        <v>15.1</v>
      </c>
      <c r="R6" s="4">
        <v>0.4</v>
      </c>
      <c r="S6" s="4">
        <v>0.5</v>
      </c>
      <c r="T6" s="4">
        <v>0.6</v>
      </c>
      <c r="U6" s="4">
        <v>0.3</v>
      </c>
      <c r="V6" s="4">
        <v>1.1000000000000001</v>
      </c>
      <c r="W6" s="4">
        <v>1.1000000000000001</v>
      </c>
      <c r="X6" s="4">
        <v>1.8</v>
      </c>
      <c r="Y6" s="4">
        <v>5.5</v>
      </c>
      <c r="Z6" s="4">
        <v>3.4</v>
      </c>
      <c r="AA6" s="4">
        <v>5.7</v>
      </c>
      <c r="AB6" s="4">
        <v>4.9000000000000004</v>
      </c>
      <c r="AC6" s="4">
        <v>5.5</v>
      </c>
      <c r="AD6" s="4">
        <v>5.6</v>
      </c>
      <c r="AE6" s="4">
        <v>5.4</v>
      </c>
      <c r="AF6" s="4">
        <v>9.3000000000000007</v>
      </c>
      <c r="AG6" s="4"/>
      <c r="AH6" s="4"/>
      <c r="AI6" s="4"/>
      <c r="AJ6" s="4"/>
      <c r="AK6" s="7"/>
    </row>
    <row r="7" spans="1:37" x14ac:dyDescent="0.25">
      <c r="A7" s="36" t="s">
        <v>12</v>
      </c>
      <c r="B7" s="36"/>
      <c r="C7" s="4">
        <v>8.1</v>
      </c>
      <c r="D7" s="4">
        <v>13.8</v>
      </c>
      <c r="E7" s="4">
        <v>7.8</v>
      </c>
      <c r="F7" s="4">
        <v>5.9</v>
      </c>
      <c r="G7" s="4">
        <v>24.5</v>
      </c>
      <c r="H7" s="4">
        <v>0.7</v>
      </c>
      <c r="I7" s="4">
        <v>1.1000000000000001</v>
      </c>
      <c r="J7" s="4">
        <v>1.2</v>
      </c>
      <c r="K7" s="4">
        <v>1</v>
      </c>
      <c r="L7" s="4">
        <v>1</v>
      </c>
      <c r="M7" s="4">
        <v>3.9</v>
      </c>
      <c r="N7" s="4">
        <v>6.9</v>
      </c>
      <c r="O7" s="4">
        <v>6.4</v>
      </c>
      <c r="P7" s="4">
        <v>3.9</v>
      </c>
      <c r="Q7" s="4">
        <v>15.1</v>
      </c>
      <c r="R7" s="4">
        <v>0.4</v>
      </c>
      <c r="S7" s="4">
        <v>0.5</v>
      </c>
      <c r="T7" s="4">
        <v>0.6</v>
      </c>
      <c r="U7" s="4">
        <v>0.3</v>
      </c>
      <c r="V7" s="4">
        <v>1.1000000000000001</v>
      </c>
      <c r="W7" s="4">
        <v>1.1000000000000001</v>
      </c>
      <c r="X7" s="4">
        <v>1.8</v>
      </c>
      <c r="Y7" s="4">
        <v>5.5</v>
      </c>
      <c r="Z7" s="4">
        <v>3.4</v>
      </c>
      <c r="AA7" s="4">
        <v>5.7</v>
      </c>
      <c r="AB7" s="4">
        <v>4.9000000000000004</v>
      </c>
      <c r="AC7" s="4">
        <v>5.5</v>
      </c>
      <c r="AD7" s="4">
        <v>5.6</v>
      </c>
      <c r="AE7" s="4">
        <v>5.4</v>
      </c>
      <c r="AF7" s="4">
        <v>9.3000000000000007</v>
      </c>
      <c r="AG7" s="4"/>
      <c r="AH7" s="4"/>
      <c r="AI7" s="4"/>
      <c r="AJ7" s="4"/>
      <c r="AK7" s="7"/>
    </row>
  </sheetData>
  <mergeCells count="10">
    <mergeCell ref="AB4:AF4"/>
    <mergeCell ref="AG4:AK4"/>
    <mergeCell ref="A6:B6"/>
    <mergeCell ref="A7:B7"/>
    <mergeCell ref="A4:B5"/>
    <mergeCell ref="C4:G4"/>
    <mergeCell ref="H4:L4"/>
    <mergeCell ref="M4:Q4"/>
    <mergeCell ref="R4:V4"/>
    <mergeCell ref="W4:AA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"/>
  <sheetViews>
    <sheetView topLeftCell="R1" workbookViewId="0">
      <selection activeCell="A4" sqref="A4:G5"/>
    </sheetView>
  </sheetViews>
  <sheetFormatPr defaultRowHeight="15" x14ac:dyDescent="0.25"/>
  <sheetData>
    <row r="1" spans="1:37" x14ac:dyDescent="0.25">
      <c r="A1" s="1" t="s">
        <v>0</v>
      </c>
    </row>
    <row r="2" spans="1:37" x14ac:dyDescent="0.25">
      <c r="A2" s="1" t="s">
        <v>1</v>
      </c>
    </row>
    <row r="3" spans="1:37" ht="15.75" x14ac:dyDescent="0.3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37" x14ac:dyDescent="0.25">
      <c r="A4" s="36" t="s">
        <v>3</v>
      </c>
      <c r="B4" s="36"/>
      <c r="C4" s="34" t="s">
        <v>4</v>
      </c>
      <c r="D4" s="34"/>
      <c r="E4" s="34"/>
      <c r="F4" s="34"/>
      <c r="G4" s="34"/>
      <c r="H4" s="34" t="s">
        <v>5</v>
      </c>
      <c r="I4" s="34"/>
      <c r="J4" s="34"/>
      <c r="K4" s="34"/>
      <c r="L4" s="34"/>
      <c r="M4" s="34" t="s">
        <v>6</v>
      </c>
      <c r="N4" s="34"/>
      <c r="O4" s="34"/>
      <c r="P4" s="34"/>
      <c r="Q4" s="34"/>
      <c r="R4" s="34" t="s">
        <v>7</v>
      </c>
      <c r="S4" s="34"/>
      <c r="T4" s="34"/>
      <c r="U4" s="34"/>
      <c r="V4" s="34"/>
      <c r="W4" s="34" t="s">
        <v>8</v>
      </c>
      <c r="X4" s="34"/>
      <c r="Y4" s="34"/>
      <c r="Z4" s="34"/>
      <c r="AA4" s="34"/>
      <c r="AB4" s="34" t="s">
        <v>9</v>
      </c>
      <c r="AC4" s="34"/>
      <c r="AD4" s="34"/>
      <c r="AE4" s="34"/>
      <c r="AF4" s="34"/>
      <c r="AG4" s="34" t="s">
        <v>10</v>
      </c>
      <c r="AH4" s="34"/>
      <c r="AI4" s="34"/>
      <c r="AJ4" s="34"/>
      <c r="AK4" s="34"/>
    </row>
    <row r="5" spans="1:37" x14ac:dyDescent="0.25">
      <c r="A5" s="36"/>
      <c r="B5" s="36"/>
      <c r="C5" s="4">
        <v>2004</v>
      </c>
      <c r="D5" s="4">
        <v>2005</v>
      </c>
      <c r="E5" s="4">
        <v>2006</v>
      </c>
      <c r="F5" s="4">
        <v>2007</v>
      </c>
      <c r="G5" s="4">
        <v>2008</v>
      </c>
      <c r="H5" s="4">
        <v>2004</v>
      </c>
      <c r="I5" s="4">
        <v>2005</v>
      </c>
      <c r="J5" s="4">
        <v>2006</v>
      </c>
      <c r="K5" s="4">
        <v>2007</v>
      </c>
      <c r="L5" s="4">
        <v>2008</v>
      </c>
      <c r="M5" s="4">
        <v>2004</v>
      </c>
      <c r="N5" s="4">
        <v>2005</v>
      </c>
      <c r="O5" s="4">
        <v>2006</v>
      </c>
      <c r="P5" s="4">
        <v>2007</v>
      </c>
      <c r="Q5" s="4">
        <v>2008</v>
      </c>
      <c r="R5" s="4">
        <v>2004</v>
      </c>
      <c r="S5" s="4">
        <v>2005</v>
      </c>
      <c r="T5" s="4">
        <v>2006</v>
      </c>
      <c r="U5" s="4">
        <v>2007</v>
      </c>
      <c r="V5" s="4">
        <v>2008</v>
      </c>
      <c r="W5" s="4">
        <v>2004</v>
      </c>
      <c r="X5" s="4">
        <v>2005</v>
      </c>
      <c r="Y5" s="4">
        <v>2006</v>
      </c>
      <c r="Z5" s="4">
        <v>2007</v>
      </c>
      <c r="AA5" s="4">
        <v>2008</v>
      </c>
      <c r="AB5" s="4">
        <v>2004</v>
      </c>
      <c r="AC5" s="4">
        <v>2005</v>
      </c>
      <c r="AD5" s="4">
        <v>2006</v>
      </c>
      <c r="AE5" s="4">
        <v>2007</v>
      </c>
      <c r="AF5" s="4">
        <v>2008</v>
      </c>
      <c r="AG5" s="4">
        <v>2004</v>
      </c>
      <c r="AH5" s="4">
        <v>2005</v>
      </c>
      <c r="AI5" s="4">
        <v>2006</v>
      </c>
      <c r="AJ5" s="4">
        <v>2007</v>
      </c>
      <c r="AK5" s="4">
        <v>2008</v>
      </c>
    </row>
    <row r="6" spans="1:37" x14ac:dyDescent="0.25">
      <c r="A6" s="36"/>
      <c r="B6" s="36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 x14ac:dyDescent="0.25">
      <c r="A7" s="36" t="s">
        <v>12</v>
      </c>
      <c r="B7" s="36"/>
      <c r="C7" s="4">
        <v>13.1</v>
      </c>
      <c r="D7" s="4">
        <v>17.8</v>
      </c>
      <c r="E7" s="4">
        <v>10</v>
      </c>
      <c r="F7" s="4">
        <v>11.1</v>
      </c>
      <c r="G7" s="4">
        <v>31.4</v>
      </c>
      <c r="H7" s="4">
        <v>2.5</v>
      </c>
      <c r="I7" s="4">
        <v>1.7</v>
      </c>
      <c r="J7" s="4">
        <v>1</v>
      </c>
      <c r="K7" s="4">
        <v>1.3</v>
      </c>
      <c r="L7" s="4">
        <v>2.7</v>
      </c>
      <c r="M7" s="4">
        <v>7.8</v>
      </c>
      <c r="N7" s="4">
        <v>4.0999999999999996</v>
      </c>
      <c r="O7" s="4">
        <v>3.5</v>
      </c>
      <c r="P7" s="4">
        <v>1</v>
      </c>
      <c r="Q7" s="4">
        <v>4.7</v>
      </c>
      <c r="R7" s="4">
        <v>0.7</v>
      </c>
      <c r="S7" s="4">
        <v>0.4</v>
      </c>
      <c r="T7" s="4">
        <v>0.3</v>
      </c>
      <c r="U7" s="4">
        <v>0.1</v>
      </c>
      <c r="V7" s="4">
        <v>0.8</v>
      </c>
      <c r="W7" s="4">
        <v>1</v>
      </c>
      <c r="X7" s="4">
        <v>1.8</v>
      </c>
      <c r="Y7" s="4">
        <v>2</v>
      </c>
      <c r="Z7" s="4">
        <v>1.2</v>
      </c>
      <c r="AA7" s="4">
        <v>1.6</v>
      </c>
      <c r="AB7" s="4">
        <v>8</v>
      </c>
      <c r="AC7" s="4">
        <v>10</v>
      </c>
      <c r="AD7" s="4">
        <v>9</v>
      </c>
      <c r="AE7" s="4">
        <v>6.3</v>
      </c>
      <c r="AF7" s="4">
        <v>7.5</v>
      </c>
      <c r="AG7" s="4">
        <v>0.1</v>
      </c>
      <c r="AH7" s="4">
        <v>0</v>
      </c>
      <c r="AI7" s="4">
        <v>0</v>
      </c>
      <c r="AJ7" s="4">
        <v>0</v>
      </c>
      <c r="AK7" s="4">
        <v>0</v>
      </c>
    </row>
  </sheetData>
  <mergeCells count="10">
    <mergeCell ref="AB4:AF4"/>
    <mergeCell ref="AG4:AK4"/>
    <mergeCell ref="A6:B6"/>
    <mergeCell ref="A7:B7"/>
    <mergeCell ref="A4:B5"/>
    <mergeCell ref="C4:G4"/>
    <mergeCell ref="H4:L4"/>
    <mergeCell ref="M4:Q4"/>
    <mergeCell ref="R4:V4"/>
    <mergeCell ref="W4:AA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"/>
  <sheetViews>
    <sheetView topLeftCell="R1" workbookViewId="0">
      <selection activeCell="AK8" sqref="AK8"/>
    </sheetView>
  </sheetViews>
  <sheetFormatPr defaultRowHeight="15" x14ac:dyDescent="0.25"/>
  <sheetData>
    <row r="1" spans="1:37" x14ac:dyDescent="0.25">
      <c r="A1" s="1" t="s">
        <v>0</v>
      </c>
    </row>
    <row r="2" spans="1:37" x14ac:dyDescent="0.25">
      <c r="A2" s="1" t="s">
        <v>1</v>
      </c>
    </row>
    <row r="3" spans="1:37" ht="15.75" x14ac:dyDescent="0.3">
      <c r="A3" s="2" t="s">
        <v>23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37" x14ac:dyDescent="0.25">
      <c r="A4" s="36" t="s">
        <v>3</v>
      </c>
      <c r="B4" s="36"/>
      <c r="C4" s="34" t="s">
        <v>4</v>
      </c>
      <c r="D4" s="34"/>
      <c r="E4" s="34"/>
      <c r="F4" s="34"/>
      <c r="G4" s="34"/>
      <c r="H4" s="34" t="s">
        <v>5</v>
      </c>
      <c r="I4" s="34"/>
      <c r="J4" s="34"/>
      <c r="K4" s="34"/>
      <c r="L4" s="34"/>
      <c r="M4" s="34" t="s">
        <v>6</v>
      </c>
      <c r="N4" s="34"/>
      <c r="O4" s="34"/>
      <c r="P4" s="34"/>
      <c r="Q4" s="34"/>
      <c r="R4" s="34" t="s">
        <v>7</v>
      </c>
      <c r="S4" s="34"/>
      <c r="T4" s="34"/>
      <c r="U4" s="34"/>
      <c r="V4" s="34"/>
      <c r="W4" s="34" t="s">
        <v>8</v>
      </c>
      <c r="X4" s="34"/>
      <c r="Y4" s="34"/>
      <c r="Z4" s="34"/>
      <c r="AA4" s="34"/>
      <c r="AB4" s="34" t="s">
        <v>9</v>
      </c>
      <c r="AC4" s="34"/>
      <c r="AD4" s="34"/>
      <c r="AE4" s="34"/>
      <c r="AF4" s="34"/>
      <c r="AG4" s="34" t="s">
        <v>10</v>
      </c>
      <c r="AH4" s="34"/>
      <c r="AI4" s="34"/>
      <c r="AJ4" s="34"/>
      <c r="AK4" s="34"/>
    </row>
    <row r="5" spans="1:37" x14ac:dyDescent="0.25">
      <c r="A5" s="36"/>
      <c r="B5" s="36"/>
      <c r="C5" s="4">
        <v>2004</v>
      </c>
      <c r="D5" s="4">
        <v>2005</v>
      </c>
      <c r="E5" s="4">
        <v>2006</v>
      </c>
      <c r="F5" s="4">
        <v>2007</v>
      </c>
      <c r="G5" s="4">
        <v>2008</v>
      </c>
      <c r="H5" s="4">
        <v>2004</v>
      </c>
      <c r="I5" s="4">
        <v>2005</v>
      </c>
      <c r="J5" s="4">
        <v>2006</v>
      </c>
      <c r="K5" s="4">
        <v>2007</v>
      </c>
      <c r="L5" s="4">
        <v>2008</v>
      </c>
      <c r="M5" s="4">
        <v>2004</v>
      </c>
      <c r="N5" s="4">
        <v>2005</v>
      </c>
      <c r="O5" s="4">
        <v>2006</v>
      </c>
      <c r="P5" s="4">
        <v>2007</v>
      </c>
      <c r="Q5" s="4">
        <v>2008</v>
      </c>
      <c r="R5" s="4">
        <v>2004</v>
      </c>
      <c r="S5" s="4">
        <v>2005</v>
      </c>
      <c r="T5" s="4">
        <v>2006</v>
      </c>
      <c r="U5" s="4">
        <v>2007</v>
      </c>
      <c r="V5" s="4">
        <v>2008</v>
      </c>
      <c r="W5" s="4">
        <v>2004</v>
      </c>
      <c r="X5" s="4">
        <v>2005</v>
      </c>
      <c r="Y5" s="4">
        <v>2006</v>
      </c>
      <c r="Z5" s="4">
        <v>2007</v>
      </c>
      <c r="AA5" s="4">
        <v>2008</v>
      </c>
      <c r="AB5" s="4">
        <v>2004</v>
      </c>
      <c r="AC5" s="4">
        <v>2005</v>
      </c>
      <c r="AD5" s="4">
        <v>2006</v>
      </c>
      <c r="AE5" s="4">
        <v>2007</v>
      </c>
      <c r="AF5" s="4">
        <v>2008</v>
      </c>
      <c r="AG5" s="4">
        <v>2004</v>
      </c>
      <c r="AH5" s="4">
        <v>2005</v>
      </c>
      <c r="AI5" s="4">
        <v>2006</v>
      </c>
      <c r="AJ5" s="4">
        <v>2007</v>
      </c>
      <c r="AK5" s="4">
        <v>2008</v>
      </c>
    </row>
    <row r="6" spans="1:37" x14ac:dyDescent="0.25">
      <c r="A6" s="36"/>
      <c r="B6" s="36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 x14ac:dyDescent="0.25">
      <c r="A7" s="36" t="s">
        <v>12</v>
      </c>
      <c r="B7" s="36"/>
      <c r="C7" s="4">
        <v>27.457000000000001</v>
      </c>
      <c r="D7" s="4">
        <v>51.816000000000003</v>
      </c>
      <c r="E7" s="4">
        <v>22.663</v>
      </c>
      <c r="F7" s="4">
        <v>30.449000000000002</v>
      </c>
      <c r="G7" s="4">
        <v>60.64</v>
      </c>
      <c r="H7" s="4">
        <v>0.86599999999999999</v>
      </c>
      <c r="I7" s="4">
        <v>1.879</v>
      </c>
      <c r="J7" s="4">
        <v>0.44600000000000001</v>
      </c>
      <c r="K7" s="4">
        <v>0.26900000000000002</v>
      </c>
      <c r="L7" s="4">
        <v>0.93300000000000005</v>
      </c>
      <c r="M7" s="4">
        <v>11.233000000000001</v>
      </c>
      <c r="N7" s="4">
        <v>12.164999999999999</v>
      </c>
      <c r="O7" s="4">
        <v>13.346</v>
      </c>
      <c r="P7" s="4">
        <v>6.4989999999999997</v>
      </c>
      <c r="Q7" s="4">
        <v>12.798</v>
      </c>
      <c r="R7" s="4">
        <v>1.9590000000000001</v>
      </c>
      <c r="S7" s="4">
        <v>1.367</v>
      </c>
      <c r="T7" s="4">
        <v>1.046</v>
      </c>
      <c r="U7" s="4">
        <v>0.68100000000000005</v>
      </c>
      <c r="V7" s="4">
        <v>2.0510000000000002</v>
      </c>
      <c r="W7" s="4">
        <v>7.992</v>
      </c>
      <c r="X7" s="4">
        <v>3.7589999999999999</v>
      </c>
      <c r="Y7" s="4">
        <v>2.9529999999999998</v>
      </c>
      <c r="Z7" s="4">
        <v>1.3660000000000001</v>
      </c>
      <c r="AA7" s="4">
        <v>1.204</v>
      </c>
      <c r="AB7" s="4">
        <v>11.709</v>
      </c>
      <c r="AC7" s="4">
        <v>14.930999999999999</v>
      </c>
      <c r="AD7" s="4">
        <v>22.196000000000002</v>
      </c>
      <c r="AE7" s="4">
        <v>21.518999999999998</v>
      </c>
      <c r="AF7" s="4">
        <v>24.696000000000002</v>
      </c>
      <c r="AG7" s="4">
        <f>----AH7</f>
        <v>0</v>
      </c>
      <c r="AH7" s="4">
        <v>0</v>
      </c>
      <c r="AI7" s="4">
        <v>0</v>
      </c>
      <c r="AJ7" s="4">
        <v>2.1000000000000001E-2</v>
      </c>
      <c r="AK7" s="4">
        <v>0.627</v>
      </c>
    </row>
  </sheetData>
  <mergeCells count="10">
    <mergeCell ref="AB4:AF4"/>
    <mergeCell ref="AG4:AK4"/>
    <mergeCell ref="A6:B6"/>
    <mergeCell ref="A7:B7"/>
    <mergeCell ref="A4:B5"/>
    <mergeCell ref="C4:G4"/>
    <mergeCell ref="H4:L4"/>
    <mergeCell ref="M4:Q4"/>
    <mergeCell ref="R4:V4"/>
    <mergeCell ref="W4:AA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"/>
  <sheetViews>
    <sheetView topLeftCell="R7" workbookViewId="0">
      <selection activeCell="A2" sqref="A2"/>
    </sheetView>
  </sheetViews>
  <sheetFormatPr defaultRowHeight="15" x14ac:dyDescent="0.25"/>
  <sheetData>
    <row r="1" spans="1:37" x14ac:dyDescent="0.25">
      <c r="A1" s="1" t="s">
        <v>0</v>
      </c>
    </row>
    <row r="2" spans="1:37" x14ac:dyDescent="0.25">
      <c r="A2" s="15" t="s">
        <v>1</v>
      </c>
    </row>
    <row r="3" spans="1:37" ht="15.75" x14ac:dyDescent="0.3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37" x14ac:dyDescent="0.25">
      <c r="A4" s="36" t="s">
        <v>3</v>
      </c>
      <c r="B4" s="36"/>
      <c r="C4" s="34" t="s">
        <v>4</v>
      </c>
      <c r="D4" s="34"/>
      <c r="E4" s="34"/>
      <c r="F4" s="34"/>
      <c r="G4" s="34"/>
      <c r="H4" s="34" t="s">
        <v>5</v>
      </c>
      <c r="I4" s="34"/>
      <c r="J4" s="34"/>
      <c r="K4" s="34"/>
      <c r="L4" s="34"/>
      <c r="M4" s="34" t="s">
        <v>6</v>
      </c>
      <c r="N4" s="34"/>
      <c r="O4" s="34"/>
      <c r="P4" s="34"/>
      <c r="Q4" s="34"/>
      <c r="R4" s="34" t="s">
        <v>7</v>
      </c>
      <c r="S4" s="34"/>
      <c r="T4" s="34"/>
      <c r="U4" s="34"/>
      <c r="V4" s="34"/>
      <c r="W4" s="34" t="s">
        <v>8</v>
      </c>
      <c r="X4" s="34"/>
      <c r="Y4" s="34"/>
      <c r="Z4" s="34"/>
      <c r="AA4" s="34"/>
      <c r="AB4" s="34" t="s">
        <v>9</v>
      </c>
      <c r="AC4" s="34"/>
      <c r="AD4" s="34"/>
      <c r="AE4" s="34"/>
      <c r="AF4" s="34"/>
      <c r="AG4" s="34" t="s">
        <v>10</v>
      </c>
      <c r="AH4" s="34"/>
      <c r="AI4" s="34"/>
      <c r="AJ4" s="34"/>
      <c r="AK4" s="34"/>
    </row>
    <row r="5" spans="1:37" x14ac:dyDescent="0.25">
      <c r="A5" s="36"/>
      <c r="B5" s="36"/>
      <c r="C5" s="4">
        <v>2004</v>
      </c>
      <c r="D5" s="4">
        <v>2005</v>
      </c>
      <c r="E5" s="4">
        <v>2006</v>
      </c>
      <c r="F5" s="4">
        <v>2007</v>
      </c>
      <c r="G5" s="4">
        <v>2008</v>
      </c>
      <c r="H5" s="4">
        <v>2004</v>
      </c>
      <c r="I5" s="4">
        <v>2005</v>
      </c>
      <c r="J5" s="4">
        <v>2006</v>
      </c>
      <c r="K5" s="4">
        <v>2007</v>
      </c>
      <c r="L5" s="4">
        <v>2008</v>
      </c>
      <c r="M5" s="4">
        <v>2004</v>
      </c>
      <c r="N5" s="4">
        <v>2005</v>
      </c>
      <c r="O5" s="4">
        <v>2006</v>
      </c>
      <c r="P5" s="4">
        <v>2007</v>
      </c>
      <c r="Q5" s="4">
        <v>2008</v>
      </c>
      <c r="R5" s="4">
        <v>2004</v>
      </c>
      <c r="S5" s="4">
        <v>2005</v>
      </c>
      <c r="T5" s="4">
        <v>2006</v>
      </c>
      <c r="U5" s="4">
        <v>2007</v>
      </c>
      <c r="V5" s="4">
        <v>2008</v>
      </c>
      <c r="W5" s="4">
        <v>2004</v>
      </c>
      <c r="X5" s="4">
        <v>2005</v>
      </c>
      <c r="Y5" s="4">
        <v>2006</v>
      </c>
      <c r="Z5" s="4">
        <v>2007</v>
      </c>
      <c r="AA5" s="4">
        <v>2008</v>
      </c>
      <c r="AB5" s="4">
        <v>2004</v>
      </c>
      <c r="AC5" s="4">
        <v>2005</v>
      </c>
      <c r="AD5" s="4">
        <v>2006</v>
      </c>
      <c r="AE5" s="4">
        <v>2007</v>
      </c>
      <c r="AF5" s="4">
        <v>2008</v>
      </c>
      <c r="AG5" s="4">
        <v>2004</v>
      </c>
      <c r="AH5" s="4">
        <v>2005</v>
      </c>
      <c r="AI5" s="4">
        <v>2006</v>
      </c>
      <c r="AJ5" s="4">
        <v>2007</v>
      </c>
      <c r="AK5" s="4">
        <v>2008</v>
      </c>
    </row>
    <row r="6" spans="1:37" x14ac:dyDescent="0.25">
      <c r="A6" s="36"/>
      <c r="B6" s="36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 x14ac:dyDescent="0.25">
      <c r="A7" s="36" t="s">
        <v>12</v>
      </c>
      <c r="B7" s="36"/>
      <c r="C7" s="4">
        <v>6.7</v>
      </c>
      <c r="D7" s="4">
        <v>17.399999999999999</v>
      </c>
      <c r="E7" s="4">
        <v>10.8</v>
      </c>
      <c r="F7" s="4">
        <v>10.7</v>
      </c>
      <c r="G7" s="4">
        <v>30.1</v>
      </c>
      <c r="H7" s="4">
        <v>0.3</v>
      </c>
      <c r="I7" s="4">
        <v>0.5</v>
      </c>
      <c r="J7" s="4">
        <v>0.3</v>
      </c>
      <c r="K7" s="4">
        <v>0.2</v>
      </c>
      <c r="L7" s="4">
        <v>0.9</v>
      </c>
      <c r="M7" s="4">
        <v>6.2</v>
      </c>
      <c r="N7" s="4">
        <v>8.1999999999999993</v>
      </c>
      <c r="O7" s="4">
        <v>7.1</v>
      </c>
      <c r="P7" s="4">
        <v>4</v>
      </c>
      <c r="Q7" s="4">
        <v>6.6</v>
      </c>
      <c r="R7" s="4">
        <v>0.9</v>
      </c>
      <c r="S7" s="4">
        <v>0.4</v>
      </c>
      <c r="T7" s="4">
        <v>0.5</v>
      </c>
      <c r="U7" s="4">
        <v>0.4</v>
      </c>
      <c r="V7" s="4">
        <v>0.7</v>
      </c>
      <c r="W7" s="4">
        <v>0.2</v>
      </c>
      <c r="X7" s="4">
        <v>2.5</v>
      </c>
      <c r="Y7" s="4">
        <v>2.8</v>
      </c>
      <c r="Z7" s="4">
        <v>3.3</v>
      </c>
      <c r="AA7" s="4">
        <v>2.6</v>
      </c>
      <c r="AB7" s="4">
        <v>2.6</v>
      </c>
      <c r="AC7" s="4">
        <v>6.4</v>
      </c>
      <c r="AD7" s="4">
        <v>6.7</v>
      </c>
      <c r="AE7" s="4">
        <v>7.7</v>
      </c>
      <c r="AF7" s="4">
        <v>9.1</v>
      </c>
      <c r="AG7" s="4"/>
      <c r="AH7" s="4"/>
      <c r="AI7" s="4"/>
      <c r="AJ7" s="4"/>
      <c r="AK7" s="4"/>
    </row>
  </sheetData>
  <mergeCells count="10">
    <mergeCell ref="AB4:AF4"/>
    <mergeCell ref="AG4:AK4"/>
    <mergeCell ref="A6:B6"/>
    <mergeCell ref="A7:B7"/>
    <mergeCell ref="A4:B5"/>
    <mergeCell ref="C4:G4"/>
    <mergeCell ref="H4:L4"/>
    <mergeCell ref="M4:Q4"/>
    <mergeCell ref="R4:V4"/>
    <mergeCell ref="W4:AA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"/>
  <sheetViews>
    <sheetView topLeftCell="Q1" workbookViewId="0">
      <selection activeCell="AG10" sqref="AG10"/>
    </sheetView>
  </sheetViews>
  <sheetFormatPr defaultRowHeight="15" x14ac:dyDescent="0.25"/>
  <cols>
    <col min="1" max="1" width="21.85546875" customWidth="1"/>
  </cols>
  <sheetData>
    <row r="1" spans="1:36" x14ac:dyDescent="0.25">
      <c r="A1" s="38" t="s">
        <v>14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x14ac:dyDescent="0.25">
      <c r="A2" s="9" t="s">
        <v>15</v>
      </c>
    </row>
    <row r="3" spans="1:36" x14ac:dyDescent="0.25">
      <c r="A3" s="39" t="s">
        <v>16</v>
      </c>
      <c r="B3" s="37" t="s">
        <v>4</v>
      </c>
      <c r="C3" s="37"/>
      <c r="D3" s="37"/>
      <c r="E3" s="37"/>
      <c r="F3" s="37"/>
      <c r="G3" s="37" t="s">
        <v>5</v>
      </c>
      <c r="H3" s="37"/>
      <c r="I3" s="37"/>
      <c r="J3" s="37"/>
      <c r="K3" s="37"/>
      <c r="L3" s="37" t="s">
        <v>6</v>
      </c>
      <c r="M3" s="37"/>
      <c r="N3" s="37"/>
      <c r="O3" s="37"/>
      <c r="P3" s="37"/>
      <c r="Q3" s="37" t="s">
        <v>7</v>
      </c>
      <c r="R3" s="37"/>
      <c r="S3" s="37"/>
      <c r="T3" s="37"/>
      <c r="U3" s="37"/>
      <c r="V3" s="37" t="s">
        <v>8</v>
      </c>
      <c r="W3" s="37"/>
      <c r="X3" s="37"/>
      <c r="Y3" s="37"/>
      <c r="Z3" s="37"/>
      <c r="AA3" s="37" t="s">
        <v>9</v>
      </c>
      <c r="AB3" s="37"/>
      <c r="AC3" s="37"/>
      <c r="AD3" s="37"/>
      <c r="AE3" s="37"/>
      <c r="AF3" s="37" t="s">
        <v>10</v>
      </c>
      <c r="AG3" s="37"/>
      <c r="AH3" s="37"/>
      <c r="AI3" s="37"/>
      <c r="AJ3" s="37"/>
    </row>
    <row r="4" spans="1:36" ht="26.25" x14ac:dyDescent="0.25">
      <c r="A4" s="39"/>
      <c r="B4" s="10">
        <v>2004</v>
      </c>
      <c r="C4" s="10">
        <v>2005</v>
      </c>
      <c r="D4" s="10">
        <v>2006</v>
      </c>
      <c r="E4" s="10">
        <v>2007</v>
      </c>
      <c r="F4" s="10">
        <v>2008</v>
      </c>
      <c r="G4" s="10">
        <v>2004</v>
      </c>
      <c r="H4" s="10">
        <v>2005</v>
      </c>
      <c r="I4" s="10">
        <v>2006</v>
      </c>
      <c r="J4" s="10">
        <v>2007</v>
      </c>
      <c r="K4" s="10">
        <v>2008</v>
      </c>
      <c r="L4" s="10">
        <v>2004</v>
      </c>
      <c r="M4" s="10">
        <v>2005</v>
      </c>
      <c r="N4" s="10">
        <v>2006</v>
      </c>
      <c r="O4" s="10">
        <v>2007</v>
      </c>
      <c r="P4" s="10">
        <v>2008</v>
      </c>
      <c r="Q4" s="10">
        <v>2004</v>
      </c>
      <c r="R4" s="10">
        <v>2005</v>
      </c>
      <c r="S4" s="10">
        <v>2006</v>
      </c>
      <c r="T4" s="11">
        <v>2007</v>
      </c>
      <c r="U4" s="10">
        <v>2008</v>
      </c>
      <c r="V4" s="10">
        <v>2004</v>
      </c>
      <c r="W4" s="10">
        <v>2005</v>
      </c>
      <c r="X4" s="10">
        <v>2006</v>
      </c>
      <c r="Y4" s="11">
        <v>2007</v>
      </c>
      <c r="Z4" s="10">
        <v>2008</v>
      </c>
      <c r="AA4" s="10">
        <v>2004</v>
      </c>
      <c r="AB4" s="10">
        <v>2005</v>
      </c>
      <c r="AC4" s="10">
        <v>2006</v>
      </c>
      <c r="AD4" s="10">
        <v>2007</v>
      </c>
      <c r="AE4" s="10">
        <v>2008</v>
      </c>
      <c r="AF4" s="10">
        <v>2004</v>
      </c>
      <c r="AG4" s="10">
        <v>2005</v>
      </c>
      <c r="AH4" s="11">
        <v>2006</v>
      </c>
      <c r="AI4" s="11">
        <v>2007</v>
      </c>
      <c r="AJ4" s="11">
        <v>2008</v>
      </c>
    </row>
    <row r="5" spans="1:36" x14ac:dyDescent="0.25">
      <c r="A5" s="12" t="s">
        <v>17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4"/>
      <c r="Z5" s="13"/>
      <c r="AA5" s="13"/>
      <c r="AB5" s="13"/>
      <c r="AC5" s="13"/>
      <c r="AD5" s="13"/>
      <c r="AE5" s="13"/>
      <c r="AF5" s="13"/>
      <c r="AG5" s="13"/>
      <c r="AH5" s="14"/>
      <c r="AI5" s="14"/>
      <c r="AJ5" s="14"/>
    </row>
    <row r="6" spans="1:36" ht="29.25" x14ac:dyDescent="0.25">
      <c r="A6" s="12" t="s">
        <v>12</v>
      </c>
      <c r="B6" s="10">
        <v>52.4</v>
      </c>
      <c r="C6" s="10">
        <v>83</v>
      </c>
      <c r="D6" s="10">
        <v>38.299999999999997</v>
      </c>
      <c r="E6" s="10">
        <v>38.9</v>
      </c>
      <c r="F6" s="10">
        <v>100.2</v>
      </c>
      <c r="G6" s="10">
        <v>1.5</v>
      </c>
      <c r="H6" s="10">
        <v>7.5</v>
      </c>
      <c r="I6" s="10">
        <v>0.4</v>
      </c>
      <c r="J6" s="10">
        <v>0.2</v>
      </c>
      <c r="K6" s="10">
        <v>0.6</v>
      </c>
      <c r="L6" s="10">
        <v>38.9</v>
      </c>
      <c r="M6" s="10">
        <v>26</v>
      </c>
      <c r="N6" s="10">
        <v>28.8</v>
      </c>
      <c r="O6" s="10">
        <v>13.6</v>
      </c>
      <c r="P6" s="10">
        <v>23.8</v>
      </c>
      <c r="Q6" s="10">
        <v>2.7</v>
      </c>
      <c r="R6" s="10">
        <v>2.6</v>
      </c>
      <c r="S6" s="10">
        <v>1.1000000000000001</v>
      </c>
      <c r="T6" s="11">
        <v>0.4</v>
      </c>
      <c r="U6" s="10">
        <v>2.9</v>
      </c>
      <c r="V6" s="10">
        <v>27.5</v>
      </c>
      <c r="W6" s="10">
        <v>15.3</v>
      </c>
      <c r="X6" s="10">
        <v>11.4</v>
      </c>
      <c r="Y6" s="11">
        <v>12.8</v>
      </c>
      <c r="Z6" s="10">
        <v>20.100000000000001</v>
      </c>
      <c r="AA6" s="10">
        <v>20.2</v>
      </c>
      <c r="AB6" s="10">
        <v>35.6</v>
      </c>
      <c r="AC6" s="10">
        <v>36.200000000000003</v>
      </c>
      <c r="AD6" s="10">
        <v>47.3</v>
      </c>
      <c r="AE6" s="10">
        <v>51.7</v>
      </c>
      <c r="AF6" s="10"/>
      <c r="AG6" s="10"/>
      <c r="AH6" s="11">
        <v>0.09</v>
      </c>
      <c r="AI6" s="11">
        <v>0.8</v>
      </c>
      <c r="AJ6" s="11">
        <v>3.2</v>
      </c>
    </row>
    <row r="7" spans="1:36" x14ac:dyDescent="0.25">
      <c r="A7" s="8"/>
    </row>
  </sheetData>
  <mergeCells count="9">
    <mergeCell ref="AA3:AE3"/>
    <mergeCell ref="AF3:AJ3"/>
    <mergeCell ref="A1:AJ1"/>
    <mergeCell ref="A3:A4"/>
    <mergeCell ref="B3:F3"/>
    <mergeCell ref="G3:K3"/>
    <mergeCell ref="L3:P3"/>
    <mergeCell ref="Q3:U3"/>
    <mergeCell ref="V3:Z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"/>
  <sheetViews>
    <sheetView topLeftCell="R1" workbookViewId="0">
      <selection activeCell="F7" sqref="F7"/>
    </sheetView>
  </sheetViews>
  <sheetFormatPr defaultRowHeight="15" x14ac:dyDescent="0.25"/>
  <sheetData>
    <row r="1" spans="1:37" x14ac:dyDescent="0.25">
      <c r="A1" s="15" t="s">
        <v>0</v>
      </c>
    </row>
    <row r="2" spans="1:37" x14ac:dyDescent="0.25">
      <c r="A2" s="15" t="s">
        <v>1</v>
      </c>
    </row>
    <row r="3" spans="1:37" ht="15.75" x14ac:dyDescent="0.3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37" x14ac:dyDescent="0.25">
      <c r="A4" s="36" t="s">
        <v>3</v>
      </c>
      <c r="B4" s="36"/>
      <c r="C4" s="34" t="s">
        <v>4</v>
      </c>
      <c r="D4" s="34"/>
      <c r="E4" s="34"/>
      <c r="F4" s="34"/>
      <c r="G4" s="34"/>
      <c r="H4" s="34" t="s">
        <v>5</v>
      </c>
      <c r="I4" s="34"/>
      <c r="J4" s="34"/>
      <c r="K4" s="34"/>
      <c r="L4" s="34"/>
      <c r="M4" s="34" t="s">
        <v>6</v>
      </c>
      <c r="N4" s="34"/>
      <c r="O4" s="34"/>
      <c r="P4" s="34"/>
      <c r="Q4" s="34"/>
      <c r="R4" s="34" t="s">
        <v>7</v>
      </c>
      <c r="S4" s="34"/>
      <c r="T4" s="34"/>
      <c r="U4" s="34"/>
      <c r="V4" s="34"/>
      <c r="W4" s="34" t="s">
        <v>8</v>
      </c>
      <c r="X4" s="34"/>
      <c r="Y4" s="34"/>
      <c r="Z4" s="34"/>
      <c r="AA4" s="34"/>
      <c r="AB4" s="34" t="s">
        <v>9</v>
      </c>
      <c r="AC4" s="34"/>
      <c r="AD4" s="34"/>
      <c r="AE4" s="34"/>
      <c r="AF4" s="34"/>
      <c r="AG4" s="34" t="s">
        <v>10</v>
      </c>
      <c r="AH4" s="34"/>
      <c r="AI4" s="34"/>
      <c r="AJ4" s="34"/>
      <c r="AK4" s="34"/>
    </row>
    <row r="5" spans="1:37" x14ac:dyDescent="0.25">
      <c r="A5" s="36"/>
      <c r="B5" s="36"/>
      <c r="C5" s="4">
        <v>2006</v>
      </c>
      <c r="D5" s="4">
        <v>2007</v>
      </c>
      <c r="E5" s="4">
        <v>2008</v>
      </c>
      <c r="F5" s="4">
        <v>2009</v>
      </c>
      <c r="G5" s="4">
        <v>2010</v>
      </c>
      <c r="H5" s="4">
        <v>2006</v>
      </c>
      <c r="I5" s="4">
        <v>2007</v>
      </c>
      <c r="J5" s="4">
        <v>2008</v>
      </c>
      <c r="K5" s="4">
        <v>2009</v>
      </c>
      <c r="L5" s="4">
        <v>2010</v>
      </c>
      <c r="M5" s="4">
        <v>2006</v>
      </c>
      <c r="N5" s="4">
        <v>2007</v>
      </c>
      <c r="O5" s="4">
        <v>2008</v>
      </c>
      <c r="P5" s="4">
        <v>2009</v>
      </c>
      <c r="Q5" s="4">
        <v>2010</v>
      </c>
      <c r="R5" s="4">
        <v>2006</v>
      </c>
      <c r="S5" s="4">
        <v>2007</v>
      </c>
      <c r="T5" s="4">
        <v>2008</v>
      </c>
      <c r="U5" s="4">
        <v>2009</v>
      </c>
      <c r="V5" s="4">
        <v>2010</v>
      </c>
      <c r="W5" s="4">
        <v>2006</v>
      </c>
      <c r="X5" s="4">
        <v>2007</v>
      </c>
      <c r="Y5" s="4">
        <v>2008</v>
      </c>
      <c r="Z5" s="4">
        <v>2009</v>
      </c>
      <c r="AA5" s="4">
        <v>2010</v>
      </c>
      <c r="AB5" s="4">
        <v>2006</v>
      </c>
      <c r="AC5" s="4">
        <v>2007</v>
      </c>
      <c r="AD5" s="4">
        <v>2008</v>
      </c>
      <c r="AE5" s="4">
        <v>2009</v>
      </c>
      <c r="AF5" s="4">
        <v>2010</v>
      </c>
      <c r="AG5" s="4">
        <v>2006</v>
      </c>
      <c r="AH5" s="4">
        <v>2007</v>
      </c>
      <c r="AI5" s="4">
        <v>2008</v>
      </c>
      <c r="AJ5" s="4">
        <v>2009</v>
      </c>
      <c r="AK5" s="4">
        <v>2010</v>
      </c>
    </row>
    <row r="6" spans="1:37" x14ac:dyDescent="0.25">
      <c r="A6" s="36"/>
      <c r="B6" s="36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 x14ac:dyDescent="0.25">
      <c r="A7" s="36" t="s">
        <v>12</v>
      </c>
      <c r="B7" s="36"/>
      <c r="C7" s="4">
        <v>26.8</v>
      </c>
      <c r="D7" s="4">
        <v>30.7</v>
      </c>
      <c r="E7" s="4">
        <v>71.2</v>
      </c>
      <c r="F7" s="4">
        <v>41.6</v>
      </c>
      <c r="G7" s="4">
        <v>50.1</v>
      </c>
      <c r="H7" s="4">
        <v>1.4</v>
      </c>
      <c r="I7" s="4">
        <v>1.27</v>
      </c>
      <c r="J7" s="4">
        <v>4</v>
      </c>
      <c r="K7" s="4">
        <v>2.8</v>
      </c>
      <c r="L7" s="4">
        <v>19.7</v>
      </c>
      <c r="M7" s="4">
        <v>14.3</v>
      </c>
      <c r="N7" s="4">
        <v>8</v>
      </c>
      <c r="O7" s="4">
        <v>13.7</v>
      </c>
      <c r="P7" s="4">
        <v>8.1999999999999993</v>
      </c>
      <c r="Q7" s="4">
        <v>8.8000000000000007</v>
      </c>
      <c r="R7" s="4">
        <v>0.57999999999999996</v>
      </c>
      <c r="S7" s="4">
        <v>0.39</v>
      </c>
      <c r="T7" s="4">
        <v>1.4</v>
      </c>
      <c r="U7" s="4">
        <v>1.1000000000000001</v>
      </c>
      <c r="V7" s="4">
        <v>3.8</v>
      </c>
      <c r="W7" s="4">
        <v>5.6</v>
      </c>
      <c r="X7" s="4">
        <v>5.3</v>
      </c>
      <c r="Y7" s="4">
        <v>9.6999999999999993</v>
      </c>
      <c r="Z7" s="4">
        <v>3.2</v>
      </c>
      <c r="AA7" s="4">
        <v>1.9</v>
      </c>
      <c r="AB7" s="4">
        <v>28.4</v>
      </c>
      <c r="AC7" s="4">
        <v>31.4</v>
      </c>
      <c r="AD7" s="4">
        <v>33.700000000000003</v>
      </c>
      <c r="AE7" s="4">
        <v>22.7</v>
      </c>
      <c r="AF7" s="4">
        <v>20.7</v>
      </c>
      <c r="AG7" s="4">
        <v>0</v>
      </c>
      <c r="AH7" s="4">
        <v>0</v>
      </c>
      <c r="AI7" s="4">
        <v>0</v>
      </c>
      <c r="AJ7" s="4">
        <v>0.15</v>
      </c>
      <c r="AK7" s="4">
        <v>0</v>
      </c>
    </row>
  </sheetData>
  <mergeCells count="10">
    <mergeCell ref="AB4:AF4"/>
    <mergeCell ref="AG4:AK4"/>
    <mergeCell ref="A6:B6"/>
    <mergeCell ref="A7:B7"/>
    <mergeCell ref="A4:B5"/>
    <mergeCell ref="C4:G4"/>
    <mergeCell ref="H4:L4"/>
    <mergeCell ref="M4:Q4"/>
    <mergeCell ref="R4:V4"/>
    <mergeCell ref="W4:AA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"/>
  <sheetViews>
    <sheetView workbookViewId="0">
      <selection activeCell="D7" sqref="D7"/>
    </sheetView>
  </sheetViews>
  <sheetFormatPr defaultRowHeight="15" x14ac:dyDescent="0.25"/>
  <cols>
    <col min="3" max="3" width="10.28515625" customWidth="1"/>
  </cols>
  <sheetData>
    <row r="1" spans="1:37" x14ac:dyDescent="0.25">
      <c r="A1" s="15" t="s">
        <v>0</v>
      </c>
    </row>
    <row r="2" spans="1:37" x14ac:dyDescent="0.25">
      <c r="A2" s="15" t="s">
        <v>18</v>
      </c>
    </row>
    <row r="3" spans="1:37" ht="15.75" x14ac:dyDescent="0.3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37" x14ac:dyDescent="0.25">
      <c r="A4" s="36" t="s">
        <v>3</v>
      </c>
      <c r="B4" s="36"/>
      <c r="C4" s="34" t="s">
        <v>4</v>
      </c>
      <c r="D4" s="34"/>
      <c r="E4" s="34"/>
      <c r="F4" s="34"/>
      <c r="G4" s="34"/>
      <c r="H4" s="34" t="s">
        <v>5</v>
      </c>
      <c r="I4" s="34"/>
      <c r="J4" s="34"/>
      <c r="K4" s="34"/>
      <c r="L4" s="34"/>
      <c r="M4" s="34" t="s">
        <v>6</v>
      </c>
      <c r="N4" s="34"/>
      <c r="O4" s="34"/>
      <c r="P4" s="34"/>
      <c r="Q4" s="34"/>
      <c r="R4" s="34" t="s">
        <v>7</v>
      </c>
      <c r="S4" s="34"/>
      <c r="T4" s="34"/>
      <c r="U4" s="34"/>
      <c r="V4" s="34"/>
      <c r="W4" s="34" t="s">
        <v>8</v>
      </c>
      <c r="X4" s="34"/>
      <c r="Y4" s="34"/>
      <c r="Z4" s="34"/>
      <c r="AA4" s="34"/>
      <c r="AB4" s="34" t="s">
        <v>9</v>
      </c>
      <c r="AC4" s="34"/>
      <c r="AD4" s="34"/>
      <c r="AE4" s="34"/>
      <c r="AF4" s="34"/>
      <c r="AG4" s="34" t="s">
        <v>10</v>
      </c>
      <c r="AH4" s="34"/>
      <c r="AI4" s="34"/>
      <c r="AJ4" s="34"/>
      <c r="AK4" s="34"/>
    </row>
    <row r="5" spans="1:37" x14ac:dyDescent="0.25">
      <c r="A5" s="36"/>
      <c r="B5" s="36"/>
      <c r="C5" s="4">
        <v>2009</v>
      </c>
      <c r="D5" s="4">
        <v>2010</v>
      </c>
      <c r="E5" s="4">
        <v>2006</v>
      </c>
      <c r="F5" s="4">
        <v>2007</v>
      </c>
      <c r="G5" s="4">
        <v>2008</v>
      </c>
      <c r="H5" s="4">
        <v>2009</v>
      </c>
      <c r="I5" s="4">
        <v>2010</v>
      </c>
      <c r="J5" s="4">
        <v>2006</v>
      </c>
      <c r="K5" s="4">
        <v>2007</v>
      </c>
      <c r="L5" s="4">
        <v>2008</v>
      </c>
      <c r="M5" s="4">
        <v>2006</v>
      </c>
      <c r="N5" s="4">
        <v>2007</v>
      </c>
      <c r="O5" s="4">
        <v>2008</v>
      </c>
      <c r="P5" s="4">
        <v>2009</v>
      </c>
      <c r="Q5" s="4">
        <v>2010</v>
      </c>
      <c r="R5" s="4">
        <v>2009</v>
      </c>
      <c r="S5" s="4">
        <v>2010</v>
      </c>
      <c r="T5" s="4">
        <v>2006</v>
      </c>
      <c r="U5" s="4">
        <v>2007</v>
      </c>
      <c r="V5" s="4">
        <v>2008</v>
      </c>
      <c r="W5" s="4">
        <v>2009</v>
      </c>
      <c r="X5" s="4">
        <v>2010</v>
      </c>
      <c r="Y5" s="4">
        <v>2006</v>
      </c>
      <c r="Z5" s="4">
        <v>2007</v>
      </c>
      <c r="AA5" s="4">
        <v>2008</v>
      </c>
      <c r="AB5" s="4">
        <v>2009</v>
      </c>
      <c r="AC5" s="4">
        <v>2010</v>
      </c>
      <c r="AD5" s="4">
        <v>2006</v>
      </c>
      <c r="AE5" s="4">
        <v>2007</v>
      </c>
      <c r="AF5" s="4">
        <v>2008</v>
      </c>
      <c r="AG5" s="4">
        <v>2009</v>
      </c>
      <c r="AH5" s="4">
        <v>2010</v>
      </c>
      <c r="AI5" s="4">
        <v>2006</v>
      </c>
      <c r="AJ5" s="4">
        <v>2007</v>
      </c>
      <c r="AK5" s="4">
        <v>2008</v>
      </c>
    </row>
    <row r="6" spans="1:37" x14ac:dyDescent="0.25">
      <c r="A6" s="36"/>
      <c r="B6" s="36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 x14ac:dyDescent="0.25">
      <c r="A7" s="40" t="s">
        <v>12</v>
      </c>
      <c r="B7" s="40"/>
      <c r="C7" s="19">
        <v>753950.9</v>
      </c>
      <c r="D7" s="20">
        <v>114266.8</v>
      </c>
      <c r="E7" s="20">
        <v>294782.7</v>
      </c>
      <c r="F7" s="20">
        <v>533126</v>
      </c>
      <c r="G7" s="20">
        <v>102322.4</v>
      </c>
      <c r="H7" s="20">
        <v>18102</v>
      </c>
      <c r="I7" s="20">
        <v>11259.5</v>
      </c>
      <c r="J7" s="20">
        <v>1157</v>
      </c>
      <c r="K7" s="20">
        <v>2643</v>
      </c>
      <c r="L7" s="20">
        <v>9114</v>
      </c>
      <c r="M7" s="20">
        <v>405</v>
      </c>
      <c r="N7" s="20">
        <v>1174</v>
      </c>
      <c r="O7" s="20">
        <v>10253.1</v>
      </c>
      <c r="P7" s="20">
        <v>23227.5</v>
      </c>
      <c r="Q7" s="20">
        <v>407.58</v>
      </c>
      <c r="R7" s="20">
        <v>58686.3</v>
      </c>
      <c r="S7" s="20">
        <v>18894.7</v>
      </c>
      <c r="T7" s="20">
        <v>17355.2</v>
      </c>
      <c r="U7" s="20">
        <v>12270</v>
      </c>
      <c r="V7" s="20">
        <v>46142.8</v>
      </c>
      <c r="W7" s="20">
        <v>78132.399999999994</v>
      </c>
      <c r="X7" s="20">
        <v>73957.600000000006</v>
      </c>
      <c r="Y7" s="20">
        <v>69312</v>
      </c>
      <c r="Z7" s="20">
        <v>154032</v>
      </c>
      <c r="AA7" s="20">
        <v>133831</v>
      </c>
      <c r="AB7" s="20">
        <v>370949.3</v>
      </c>
      <c r="AC7" s="20">
        <v>409914.3</v>
      </c>
      <c r="AD7" s="20">
        <v>242183.4</v>
      </c>
      <c r="AE7" s="20">
        <v>30512</v>
      </c>
      <c r="AF7" s="20">
        <v>358465.8</v>
      </c>
      <c r="AG7" s="20">
        <v>0</v>
      </c>
      <c r="AH7" s="20">
        <v>0</v>
      </c>
      <c r="AI7" s="20">
        <v>0</v>
      </c>
      <c r="AJ7" s="20">
        <v>0</v>
      </c>
      <c r="AK7" s="20">
        <v>14360.4</v>
      </c>
    </row>
  </sheetData>
  <mergeCells count="10">
    <mergeCell ref="AB4:AF4"/>
    <mergeCell ref="AG4:AK4"/>
    <mergeCell ref="A6:B6"/>
    <mergeCell ref="A7:B7"/>
    <mergeCell ref="A4:B5"/>
    <mergeCell ref="C4:G4"/>
    <mergeCell ref="H4:L4"/>
    <mergeCell ref="M4:Q4"/>
    <mergeCell ref="R4:V4"/>
    <mergeCell ref="W4:AA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"/>
  <sheetViews>
    <sheetView topLeftCell="R1" workbookViewId="0">
      <selection activeCell="C7" sqref="C7"/>
    </sheetView>
  </sheetViews>
  <sheetFormatPr defaultRowHeight="15" x14ac:dyDescent="0.25"/>
  <sheetData>
    <row r="1" spans="1:37" x14ac:dyDescent="0.25">
      <c r="A1" s="15" t="s">
        <v>0</v>
      </c>
    </row>
    <row r="2" spans="1:37" x14ac:dyDescent="0.25">
      <c r="A2" s="15" t="s">
        <v>1</v>
      </c>
    </row>
    <row r="3" spans="1:37" ht="15.75" x14ac:dyDescent="0.3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37" x14ac:dyDescent="0.25">
      <c r="A4" s="36" t="s">
        <v>3</v>
      </c>
      <c r="B4" s="36"/>
      <c r="C4" s="34" t="s">
        <v>4</v>
      </c>
      <c r="D4" s="34"/>
      <c r="E4" s="34"/>
      <c r="F4" s="34"/>
      <c r="G4" s="34"/>
      <c r="H4" s="34" t="s">
        <v>5</v>
      </c>
      <c r="I4" s="34"/>
      <c r="J4" s="34"/>
      <c r="K4" s="34"/>
      <c r="L4" s="34"/>
      <c r="M4" s="34" t="s">
        <v>6</v>
      </c>
      <c r="N4" s="34"/>
      <c r="O4" s="34"/>
      <c r="P4" s="34"/>
      <c r="Q4" s="34"/>
      <c r="R4" s="34" t="s">
        <v>7</v>
      </c>
      <c r="S4" s="34"/>
      <c r="T4" s="34"/>
      <c r="U4" s="34"/>
      <c r="V4" s="34"/>
      <c r="W4" s="34" t="s">
        <v>8</v>
      </c>
      <c r="X4" s="34"/>
      <c r="Y4" s="34"/>
      <c r="Z4" s="34"/>
      <c r="AA4" s="34"/>
      <c r="AB4" s="34" t="s">
        <v>9</v>
      </c>
      <c r="AC4" s="34"/>
      <c r="AD4" s="34"/>
      <c r="AE4" s="34"/>
      <c r="AF4" s="34"/>
      <c r="AG4" s="34" t="s">
        <v>10</v>
      </c>
      <c r="AH4" s="34"/>
      <c r="AI4" s="34"/>
      <c r="AJ4" s="34"/>
      <c r="AK4" s="34"/>
    </row>
    <row r="5" spans="1:37" x14ac:dyDescent="0.25">
      <c r="A5" s="36"/>
      <c r="B5" s="36"/>
      <c r="C5" s="4">
        <v>2006</v>
      </c>
      <c r="D5" s="4">
        <v>2007</v>
      </c>
      <c r="E5" s="4">
        <v>2008</v>
      </c>
      <c r="F5" s="4">
        <v>2009</v>
      </c>
      <c r="G5" s="4">
        <v>2010</v>
      </c>
      <c r="H5" s="4">
        <v>2006</v>
      </c>
      <c r="I5" s="4">
        <v>2007</v>
      </c>
      <c r="J5" s="4">
        <v>2008</v>
      </c>
      <c r="K5" s="4">
        <v>2009</v>
      </c>
      <c r="L5" s="4">
        <v>2010</v>
      </c>
      <c r="M5" s="4">
        <v>2006</v>
      </c>
      <c r="N5" s="4">
        <v>2007</v>
      </c>
      <c r="O5" s="4">
        <v>2008</v>
      </c>
      <c r="P5" s="4">
        <v>2009</v>
      </c>
      <c r="Q5" s="4">
        <v>2010</v>
      </c>
      <c r="R5" s="4">
        <v>2006</v>
      </c>
      <c r="S5" s="4">
        <v>2007</v>
      </c>
      <c r="T5" s="4">
        <v>2008</v>
      </c>
      <c r="U5" s="4">
        <v>2009</v>
      </c>
      <c r="V5" s="4">
        <v>2010</v>
      </c>
      <c r="W5" s="4">
        <v>2006</v>
      </c>
      <c r="X5" s="4">
        <v>2007</v>
      </c>
      <c r="Y5" s="4">
        <v>2008</v>
      </c>
      <c r="Z5" s="4">
        <v>2009</v>
      </c>
      <c r="AA5" s="4">
        <v>2010</v>
      </c>
      <c r="AB5" s="4">
        <v>2006</v>
      </c>
      <c r="AC5" s="4">
        <v>2007</v>
      </c>
      <c r="AD5" s="4">
        <v>2008</v>
      </c>
      <c r="AE5" s="4">
        <v>2009</v>
      </c>
      <c r="AF5" s="4">
        <v>2010</v>
      </c>
      <c r="AG5" s="4">
        <v>2006</v>
      </c>
      <c r="AH5" s="4">
        <v>2007</v>
      </c>
      <c r="AI5" s="4">
        <v>2008</v>
      </c>
      <c r="AJ5" s="4">
        <v>2009</v>
      </c>
      <c r="AK5" s="4">
        <v>2010</v>
      </c>
    </row>
    <row r="6" spans="1:37" x14ac:dyDescent="0.25">
      <c r="A6" s="36"/>
      <c r="B6" s="36"/>
      <c r="C6" s="4">
        <v>25.2</v>
      </c>
      <c r="D6" s="4">
        <v>23.5</v>
      </c>
      <c r="E6" s="4">
        <v>24.4</v>
      </c>
      <c r="F6" s="4">
        <v>38.200000000000003</v>
      </c>
      <c r="G6" s="4">
        <v>12.1</v>
      </c>
      <c r="H6" s="4">
        <v>0.5</v>
      </c>
      <c r="I6" s="4">
        <v>0.44</v>
      </c>
      <c r="J6" s="4">
        <v>0.4</v>
      </c>
      <c r="K6" s="4">
        <v>0.7</v>
      </c>
      <c r="L6" s="4">
        <v>0.2</v>
      </c>
      <c r="M6" s="4">
        <v>10.1</v>
      </c>
      <c r="N6" s="4">
        <v>6.8</v>
      </c>
      <c r="O6" s="4">
        <v>6.4</v>
      </c>
      <c r="P6" s="4">
        <v>5.0999999999999996</v>
      </c>
      <c r="Q6" s="4">
        <v>3.8</v>
      </c>
      <c r="R6" s="4">
        <v>3.7</v>
      </c>
      <c r="S6" s="4">
        <v>2.2000000000000002</v>
      </c>
      <c r="T6" s="4">
        <v>2.4</v>
      </c>
      <c r="U6" s="4">
        <v>3.2</v>
      </c>
      <c r="V6" s="4">
        <v>1.3</v>
      </c>
      <c r="W6" s="4">
        <v>3.1</v>
      </c>
      <c r="X6" s="4">
        <v>5.8</v>
      </c>
      <c r="Y6" s="4">
        <v>5.8</v>
      </c>
      <c r="Z6" s="4">
        <v>5.8</v>
      </c>
      <c r="AA6" s="4">
        <v>2.7</v>
      </c>
      <c r="AB6" s="4">
        <v>41.3</v>
      </c>
      <c r="AC6" s="4">
        <v>24.4</v>
      </c>
      <c r="AD6" s="4">
        <v>25.8</v>
      </c>
      <c r="AE6" s="4">
        <v>32</v>
      </c>
      <c r="AF6" s="4">
        <v>25</v>
      </c>
      <c r="AG6" s="4"/>
      <c r="AH6" s="4"/>
      <c r="AI6" s="4"/>
      <c r="AJ6" s="4">
        <v>0.1</v>
      </c>
      <c r="AK6" s="4">
        <v>0.8</v>
      </c>
    </row>
    <row r="7" spans="1:37" x14ac:dyDescent="0.25">
      <c r="A7" s="36" t="s">
        <v>12</v>
      </c>
      <c r="B7" s="36"/>
      <c r="C7" s="4">
        <v>25.2</v>
      </c>
      <c r="D7" s="4">
        <v>23.5</v>
      </c>
      <c r="E7" s="4">
        <v>24.4</v>
      </c>
      <c r="F7" s="4">
        <v>38.200000000000003</v>
      </c>
      <c r="G7" s="4">
        <v>12.1</v>
      </c>
      <c r="H7" s="4">
        <v>0.5</v>
      </c>
      <c r="I7" s="4">
        <v>0.44</v>
      </c>
      <c r="J7" s="4">
        <v>0.4</v>
      </c>
      <c r="K7" s="4">
        <v>0.7</v>
      </c>
      <c r="L7" s="4">
        <v>0.2</v>
      </c>
      <c r="M7" s="4">
        <v>10.1</v>
      </c>
      <c r="N7" s="4">
        <v>6.8</v>
      </c>
      <c r="O7" s="4">
        <v>6.4</v>
      </c>
      <c r="P7" s="4">
        <v>5.0999999999999996</v>
      </c>
      <c r="Q7" s="4">
        <v>3.8</v>
      </c>
      <c r="R7" s="4">
        <v>3.7</v>
      </c>
      <c r="S7" s="4">
        <v>2.2000000000000002</v>
      </c>
      <c r="T7" s="4">
        <v>2.4</v>
      </c>
      <c r="U7" s="4">
        <v>3.2</v>
      </c>
      <c r="V7" s="4">
        <v>1.3</v>
      </c>
      <c r="W7" s="4">
        <v>3.1</v>
      </c>
      <c r="X7" s="4">
        <v>5.8</v>
      </c>
      <c r="Y7" s="4">
        <v>5.8</v>
      </c>
      <c r="Z7" s="4">
        <v>5.8</v>
      </c>
      <c r="AA7" s="4">
        <v>2.7</v>
      </c>
      <c r="AB7" s="4">
        <v>41.3</v>
      </c>
      <c r="AC7" s="4">
        <v>24.4</v>
      </c>
      <c r="AD7" s="4">
        <v>25.8</v>
      </c>
      <c r="AE7" s="4">
        <v>32</v>
      </c>
      <c r="AF7" s="4">
        <v>25</v>
      </c>
      <c r="AG7" s="4"/>
      <c r="AH7" s="4"/>
      <c r="AI7" s="4"/>
      <c r="AJ7" s="4">
        <v>0.1</v>
      </c>
      <c r="AK7" s="4">
        <v>0.8</v>
      </c>
    </row>
  </sheetData>
  <mergeCells count="10">
    <mergeCell ref="AB4:AF4"/>
    <mergeCell ref="AG4:AK4"/>
    <mergeCell ref="A6:B6"/>
    <mergeCell ref="A7:B7"/>
    <mergeCell ref="A4:B5"/>
    <mergeCell ref="C4:G4"/>
    <mergeCell ref="H4:L4"/>
    <mergeCell ref="M4:Q4"/>
    <mergeCell ref="R4:V4"/>
    <mergeCell ref="W4:AA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"/>
  <sheetViews>
    <sheetView view="pageLayout" topLeftCell="U1" zoomScaleNormal="100" workbookViewId="0">
      <selection activeCell="C7" sqref="C7"/>
    </sheetView>
  </sheetViews>
  <sheetFormatPr defaultRowHeight="15" x14ac:dyDescent="0.25"/>
  <sheetData>
    <row r="1" spans="1:37" x14ac:dyDescent="0.25">
      <c r="A1" s="15" t="s">
        <v>0</v>
      </c>
    </row>
    <row r="2" spans="1:37" x14ac:dyDescent="0.25">
      <c r="A2" s="15" t="s">
        <v>1</v>
      </c>
    </row>
    <row r="3" spans="1:37" ht="15.75" x14ac:dyDescent="0.3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37" x14ac:dyDescent="0.25">
      <c r="A4" s="36" t="s">
        <v>3</v>
      </c>
      <c r="B4" s="36"/>
      <c r="C4" s="34" t="s">
        <v>4</v>
      </c>
      <c r="D4" s="34"/>
      <c r="E4" s="34"/>
      <c r="F4" s="34"/>
      <c r="G4" s="34"/>
      <c r="H4" s="34" t="s">
        <v>5</v>
      </c>
      <c r="I4" s="34"/>
      <c r="J4" s="34"/>
      <c r="K4" s="34"/>
      <c r="L4" s="34"/>
      <c r="M4" s="34" t="s">
        <v>6</v>
      </c>
      <c r="N4" s="34"/>
      <c r="O4" s="34"/>
      <c r="P4" s="34"/>
      <c r="Q4" s="34"/>
      <c r="R4" s="34" t="s">
        <v>7</v>
      </c>
      <c r="S4" s="34"/>
      <c r="T4" s="34"/>
      <c r="U4" s="34"/>
      <c r="V4" s="34"/>
      <c r="W4" s="34" t="s">
        <v>8</v>
      </c>
      <c r="X4" s="34"/>
      <c r="Y4" s="34"/>
      <c r="Z4" s="34"/>
      <c r="AA4" s="34"/>
      <c r="AB4" s="34" t="s">
        <v>9</v>
      </c>
      <c r="AC4" s="34"/>
      <c r="AD4" s="34"/>
      <c r="AE4" s="34"/>
      <c r="AF4" s="34"/>
      <c r="AG4" s="34" t="s">
        <v>10</v>
      </c>
      <c r="AH4" s="34"/>
      <c r="AI4" s="34"/>
      <c r="AJ4" s="34"/>
      <c r="AK4" s="34"/>
    </row>
    <row r="5" spans="1:37" x14ac:dyDescent="0.25">
      <c r="A5" s="36"/>
      <c r="B5" s="36"/>
      <c r="C5" s="4">
        <v>2006</v>
      </c>
      <c r="D5" s="4">
        <v>2007</v>
      </c>
      <c r="E5" s="4">
        <v>2008</v>
      </c>
      <c r="F5" s="4">
        <v>2009</v>
      </c>
      <c r="G5" s="4">
        <v>2010</v>
      </c>
      <c r="H5" s="4">
        <v>2006</v>
      </c>
      <c r="I5" s="4">
        <v>2007</v>
      </c>
      <c r="J5" s="4">
        <v>2008</v>
      </c>
      <c r="K5" s="4">
        <v>2009</v>
      </c>
      <c r="L5" s="4">
        <v>2010</v>
      </c>
      <c r="M5" s="4">
        <v>2006</v>
      </c>
      <c r="N5" s="4">
        <v>2007</v>
      </c>
      <c r="O5" s="4">
        <v>2008</v>
      </c>
      <c r="P5" s="4">
        <v>2009</v>
      </c>
      <c r="Q5" s="4">
        <v>2010</v>
      </c>
      <c r="R5" s="4">
        <v>2006</v>
      </c>
      <c r="S5" s="4">
        <v>2007</v>
      </c>
      <c r="T5" s="4">
        <v>2008</v>
      </c>
      <c r="U5" s="4">
        <v>2009</v>
      </c>
      <c r="V5" s="4">
        <v>2010</v>
      </c>
      <c r="W5" s="4">
        <v>2006</v>
      </c>
      <c r="X5" s="4">
        <v>2007</v>
      </c>
      <c r="Y5" s="4">
        <v>2008</v>
      </c>
      <c r="Z5" s="4">
        <v>2009</v>
      </c>
      <c r="AA5" s="4">
        <v>2010</v>
      </c>
      <c r="AB5" s="4">
        <v>2006</v>
      </c>
      <c r="AC5" s="4">
        <v>2007</v>
      </c>
      <c r="AD5" s="4">
        <v>2008</v>
      </c>
      <c r="AE5" s="4">
        <v>2009</v>
      </c>
      <c r="AF5" s="4">
        <v>2010</v>
      </c>
      <c r="AG5" s="4">
        <v>2006</v>
      </c>
      <c r="AH5" s="4">
        <v>2007</v>
      </c>
      <c r="AI5" s="4">
        <v>2008</v>
      </c>
      <c r="AJ5" s="4">
        <v>2009</v>
      </c>
      <c r="AK5" s="4">
        <v>2010</v>
      </c>
    </row>
    <row r="6" spans="1:37" x14ac:dyDescent="0.25">
      <c r="A6" s="36"/>
      <c r="B6" s="36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 x14ac:dyDescent="0.25">
      <c r="A7" s="36" t="s">
        <v>12</v>
      </c>
      <c r="B7" s="36"/>
      <c r="C7" s="4">
        <v>11.1</v>
      </c>
      <c r="D7" s="4">
        <v>13.8</v>
      </c>
      <c r="E7" s="4">
        <v>57.4</v>
      </c>
      <c r="F7" s="4">
        <v>35.700000000000003</v>
      </c>
      <c r="G7" s="4">
        <v>27.6</v>
      </c>
      <c r="H7" s="4">
        <v>0.2</v>
      </c>
      <c r="I7" s="4">
        <v>0.3</v>
      </c>
      <c r="J7" s="4">
        <v>3.5</v>
      </c>
      <c r="K7" s="4">
        <v>1.5</v>
      </c>
      <c r="L7" s="4">
        <v>0</v>
      </c>
      <c r="M7" s="4">
        <v>2.7</v>
      </c>
      <c r="N7" s="4">
        <v>0.9</v>
      </c>
      <c r="O7" s="4">
        <v>4.2</v>
      </c>
      <c r="P7" s="4">
        <v>4.4000000000000004</v>
      </c>
      <c r="Q7" s="4">
        <v>1.2</v>
      </c>
      <c r="R7" s="4">
        <v>1.5</v>
      </c>
      <c r="S7" s="4">
        <v>0.5</v>
      </c>
      <c r="T7" s="4">
        <v>2.5</v>
      </c>
      <c r="U7" s="4">
        <v>1.5</v>
      </c>
      <c r="V7" s="4">
        <v>0.7</v>
      </c>
      <c r="W7" s="4">
        <v>4.0999999999999996</v>
      </c>
      <c r="X7" s="4">
        <v>5.5</v>
      </c>
      <c r="Y7" s="4">
        <v>6.4</v>
      </c>
      <c r="Z7" s="4">
        <v>1.9</v>
      </c>
      <c r="AA7" s="4">
        <v>0.3</v>
      </c>
      <c r="AB7" s="4">
        <v>6.4</v>
      </c>
      <c r="AC7" s="4">
        <v>9.4</v>
      </c>
      <c r="AD7" s="4">
        <v>17.600000000000001</v>
      </c>
      <c r="AE7" s="4">
        <v>14.7</v>
      </c>
      <c r="AF7" s="4">
        <v>12.8</v>
      </c>
      <c r="AG7" s="4">
        <v>0</v>
      </c>
      <c r="AH7" s="4">
        <v>0.6</v>
      </c>
      <c r="AI7" s="4">
        <v>0</v>
      </c>
      <c r="AJ7" s="4">
        <v>0</v>
      </c>
      <c r="AK7" s="4">
        <v>0.2</v>
      </c>
    </row>
  </sheetData>
  <mergeCells count="10">
    <mergeCell ref="AB4:AF4"/>
    <mergeCell ref="AG4:AK4"/>
    <mergeCell ref="A6:B6"/>
    <mergeCell ref="A7:B7"/>
    <mergeCell ref="A4:B5"/>
    <mergeCell ref="C4:G4"/>
    <mergeCell ref="H4:L4"/>
    <mergeCell ref="M4:Q4"/>
    <mergeCell ref="R4:V4"/>
    <mergeCell ref="W4:AA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"/>
  <sheetViews>
    <sheetView topLeftCell="P1" workbookViewId="0">
      <selection sqref="A1:AK7"/>
    </sheetView>
  </sheetViews>
  <sheetFormatPr defaultRowHeight="15" x14ac:dyDescent="0.25"/>
  <sheetData>
    <row r="1" spans="1:37" x14ac:dyDescent="0.25">
      <c r="A1" s="15" t="s">
        <v>0</v>
      </c>
    </row>
    <row r="2" spans="1:37" x14ac:dyDescent="0.25">
      <c r="A2" s="15" t="s">
        <v>1</v>
      </c>
    </row>
    <row r="3" spans="1:37" ht="15.75" x14ac:dyDescent="0.3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37" x14ac:dyDescent="0.25">
      <c r="A4" s="36" t="s">
        <v>3</v>
      </c>
      <c r="B4" s="36"/>
      <c r="C4" s="34" t="s">
        <v>4</v>
      </c>
      <c r="D4" s="34"/>
      <c r="E4" s="34"/>
      <c r="F4" s="34"/>
      <c r="G4" s="34"/>
      <c r="H4" s="34" t="s">
        <v>5</v>
      </c>
      <c r="I4" s="34"/>
      <c r="J4" s="34"/>
      <c r="K4" s="34"/>
      <c r="L4" s="34"/>
      <c r="M4" s="34" t="s">
        <v>6</v>
      </c>
      <c r="N4" s="34"/>
      <c r="O4" s="34"/>
      <c r="P4" s="34"/>
      <c r="Q4" s="34"/>
      <c r="R4" s="34" t="s">
        <v>7</v>
      </c>
      <c r="S4" s="34"/>
      <c r="T4" s="34"/>
      <c r="U4" s="34"/>
      <c r="V4" s="34"/>
      <c r="W4" s="34" t="s">
        <v>8</v>
      </c>
      <c r="X4" s="34"/>
      <c r="Y4" s="34"/>
      <c r="Z4" s="34"/>
      <c r="AA4" s="34"/>
      <c r="AB4" s="34" t="s">
        <v>9</v>
      </c>
      <c r="AC4" s="34"/>
      <c r="AD4" s="34"/>
      <c r="AE4" s="34"/>
      <c r="AF4" s="34"/>
      <c r="AG4" s="34" t="s">
        <v>10</v>
      </c>
      <c r="AH4" s="34"/>
      <c r="AI4" s="34"/>
      <c r="AJ4" s="34"/>
      <c r="AK4" s="34"/>
    </row>
    <row r="5" spans="1:37" x14ac:dyDescent="0.25">
      <c r="A5" s="36"/>
      <c r="B5" s="36"/>
      <c r="C5" s="4">
        <v>2006</v>
      </c>
      <c r="D5" s="4">
        <v>2007</v>
      </c>
      <c r="E5" s="4">
        <v>2008</v>
      </c>
      <c r="F5" s="4">
        <v>2009</v>
      </c>
      <c r="G5" s="4">
        <v>2010</v>
      </c>
      <c r="H5" s="4">
        <v>2006</v>
      </c>
      <c r="I5" s="4">
        <v>2007</v>
      </c>
      <c r="J5" s="4">
        <v>2008</v>
      </c>
      <c r="K5" s="4">
        <v>2009</v>
      </c>
      <c r="L5" s="4">
        <v>2010</v>
      </c>
      <c r="M5" s="4">
        <v>2006</v>
      </c>
      <c r="N5" s="4">
        <v>2007</v>
      </c>
      <c r="O5" s="4">
        <v>2008</v>
      </c>
      <c r="P5" s="4">
        <v>2009</v>
      </c>
      <c r="Q5" s="4">
        <v>2010</v>
      </c>
      <c r="R5" s="4">
        <v>2006</v>
      </c>
      <c r="S5" s="4">
        <v>2007</v>
      </c>
      <c r="T5" s="4">
        <v>2008</v>
      </c>
      <c r="U5" s="4">
        <v>2009</v>
      </c>
      <c r="V5" s="4">
        <v>2010</v>
      </c>
      <c r="W5" s="4">
        <v>2006</v>
      </c>
      <c r="X5" s="4">
        <v>2007</v>
      </c>
      <c r="Y5" s="4">
        <v>2008</v>
      </c>
      <c r="Z5" s="4">
        <v>2009</v>
      </c>
      <c r="AA5" s="4">
        <v>2010</v>
      </c>
      <c r="AB5" s="4">
        <v>2006</v>
      </c>
      <c r="AC5" s="4">
        <v>2007</v>
      </c>
      <c r="AD5" s="4">
        <v>2008</v>
      </c>
      <c r="AE5" s="4">
        <v>2009</v>
      </c>
      <c r="AF5" s="4">
        <v>2010</v>
      </c>
      <c r="AG5" s="4">
        <v>2006</v>
      </c>
      <c r="AH5" s="4">
        <v>2007</v>
      </c>
      <c r="AI5" s="4">
        <v>2008</v>
      </c>
      <c r="AJ5" s="4">
        <v>2009</v>
      </c>
      <c r="AK5" s="4">
        <v>2010</v>
      </c>
    </row>
    <row r="6" spans="1:37" x14ac:dyDescent="0.25">
      <c r="A6" s="41" t="s">
        <v>19</v>
      </c>
      <c r="B6" s="42"/>
      <c r="C6" s="4">
        <v>22.9</v>
      </c>
      <c r="D6" s="4">
        <v>31.2</v>
      </c>
      <c r="E6" s="4">
        <v>71.3</v>
      </c>
      <c r="F6" s="4">
        <v>39.799999999999997</v>
      </c>
      <c r="G6" s="4">
        <v>41.3</v>
      </c>
      <c r="H6" s="4">
        <v>0.6</v>
      </c>
      <c r="I6" s="4">
        <v>0.3</v>
      </c>
      <c r="J6" s="4">
        <v>1.3</v>
      </c>
      <c r="K6" s="4">
        <v>0.7</v>
      </c>
      <c r="L6" s="4">
        <v>0.63</v>
      </c>
      <c r="M6" s="4">
        <v>10.96</v>
      </c>
      <c r="N6" s="4">
        <v>6.6</v>
      </c>
      <c r="O6" s="4">
        <v>11.8</v>
      </c>
      <c r="P6" s="4">
        <v>6.4</v>
      </c>
      <c r="Q6" s="4">
        <v>4.0999999999999996</v>
      </c>
      <c r="R6" s="4">
        <v>2.98</v>
      </c>
      <c r="S6" s="4">
        <v>11.4</v>
      </c>
      <c r="T6" s="4">
        <v>2.4</v>
      </c>
      <c r="U6" s="4">
        <v>1.5</v>
      </c>
      <c r="V6" s="4">
        <v>1.2</v>
      </c>
      <c r="W6" s="4">
        <v>3.4</v>
      </c>
      <c r="X6" s="4">
        <v>7</v>
      </c>
      <c r="Y6" s="4">
        <v>9.8000000000000007</v>
      </c>
      <c r="Z6" s="4">
        <v>3.5</v>
      </c>
      <c r="AA6" s="4">
        <v>4.2</v>
      </c>
      <c r="AB6" s="4">
        <v>19.600000000000001</v>
      </c>
      <c r="AC6" s="4">
        <v>22.4</v>
      </c>
      <c r="AD6" s="4">
        <v>32.200000000000003</v>
      </c>
      <c r="AE6" s="4">
        <v>28.2</v>
      </c>
      <c r="AF6" s="4">
        <v>20.9</v>
      </c>
      <c r="AG6" s="4" t="s">
        <v>20</v>
      </c>
      <c r="AH6" s="4" t="s">
        <v>20</v>
      </c>
      <c r="AI6" s="4" t="s">
        <v>20</v>
      </c>
      <c r="AJ6" s="4" t="s">
        <v>20</v>
      </c>
      <c r="AK6" s="4" t="s">
        <v>20</v>
      </c>
    </row>
    <row r="7" spans="1:37" x14ac:dyDescent="0.25">
      <c r="A7" s="36" t="s">
        <v>12</v>
      </c>
      <c r="B7" s="36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</row>
  </sheetData>
  <mergeCells count="10">
    <mergeCell ref="AB4:AF4"/>
    <mergeCell ref="AG4:AK4"/>
    <mergeCell ref="A6:B6"/>
    <mergeCell ref="A7:B7"/>
    <mergeCell ref="A4:B5"/>
    <mergeCell ref="C4:G4"/>
    <mergeCell ref="H4:L4"/>
    <mergeCell ref="M4:Q4"/>
    <mergeCell ref="R4:V4"/>
    <mergeCell ref="W4:AA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3"/>
  <sheetViews>
    <sheetView tabSelected="1" workbookViewId="0">
      <selection activeCell="O30" sqref="O30"/>
    </sheetView>
  </sheetViews>
  <sheetFormatPr defaultRowHeight="15" x14ac:dyDescent="0.25"/>
  <cols>
    <col min="1" max="1" width="17.5703125" customWidth="1"/>
    <col min="4" max="4" width="9.5703125" bestFit="1" customWidth="1"/>
    <col min="7" max="7" width="9.5703125" bestFit="1" customWidth="1"/>
    <col min="8" max="8" width="10.140625" customWidth="1"/>
    <col min="11" max="11" width="10.5703125" bestFit="1" customWidth="1"/>
    <col min="13" max="13" width="10.5703125" bestFit="1" customWidth="1"/>
  </cols>
  <sheetData>
    <row r="1" spans="1:26" x14ac:dyDescent="0.25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6" s="50" customFormat="1" ht="21" x14ac:dyDescent="0.35">
      <c r="B2" s="18"/>
      <c r="C2" s="18"/>
      <c r="D2" s="18"/>
      <c r="E2" s="18"/>
      <c r="F2" s="18"/>
      <c r="G2" s="18"/>
      <c r="H2" s="18"/>
      <c r="I2" s="18"/>
      <c r="J2" s="18"/>
      <c r="K2" s="18"/>
      <c r="L2" s="43" t="s">
        <v>21</v>
      </c>
      <c r="M2" s="43"/>
      <c r="N2" s="43"/>
      <c r="O2" s="43"/>
      <c r="P2" s="18"/>
      <c r="Q2" s="18"/>
      <c r="U2" s="23"/>
    </row>
    <row r="3" spans="1:26" s="50" customFormat="1" ht="20.25" customHeight="1" x14ac:dyDescent="0.35">
      <c r="A3" s="49" t="s">
        <v>22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51"/>
      <c r="Q3" s="51"/>
      <c r="R3" s="51"/>
      <c r="S3" s="51"/>
      <c r="T3" s="51"/>
      <c r="U3" s="24"/>
      <c r="V3" s="52"/>
      <c r="W3" s="52"/>
      <c r="X3" s="52"/>
      <c r="Y3" s="52"/>
      <c r="Z3" s="52"/>
    </row>
    <row r="4" spans="1:26" x14ac:dyDescent="0.25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 t="s">
        <v>37</v>
      </c>
      <c r="O4" s="17"/>
      <c r="P4" s="17"/>
      <c r="Q4" s="17"/>
      <c r="R4" s="16"/>
      <c r="S4" s="17"/>
      <c r="T4" s="17"/>
      <c r="U4" s="17"/>
      <c r="V4" s="3"/>
      <c r="W4" s="3"/>
      <c r="X4" s="3"/>
      <c r="Y4" s="3"/>
      <c r="Z4" s="3"/>
    </row>
    <row r="5" spans="1:26" x14ac:dyDescent="0.25">
      <c r="A5" s="45" t="s">
        <v>24</v>
      </c>
      <c r="B5" s="44" t="s">
        <v>4</v>
      </c>
      <c r="C5" s="44"/>
      <c r="D5" s="44"/>
      <c r="E5" s="44"/>
      <c r="F5" s="44"/>
      <c r="G5" s="44"/>
      <c r="H5" s="44"/>
      <c r="I5" s="44" t="s">
        <v>5</v>
      </c>
      <c r="J5" s="44"/>
      <c r="K5" s="44"/>
      <c r="L5" s="44"/>
      <c r="M5" s="44"/>
      <c r="N5" s="44"/>
      <c r="O5" s="44"/>
      <c r="P5" s="16"/>
    </row>
    <row r="6" spans="1:26" x14ac:dyDescent="0.25">
      <c r="A6" s="46"/>
      <c r="B6" s="21">
        <v>2004</v>
      </c>
      <c r="C6" s="21">
        <v>2005</v>
      </c>
      <c r="D6" s="21">
        <v>2006</v>
      </c>
      <c r="E6" s="21">
        <v>2007</v>
      </c>
      <c r="F6" s="21">
        <v>2008</v>
      </c>
      <c r="G6" s="21">
        <v>2009</v>
      </c>
      <c r="H6" s="21">
        <v>2010</v>
      </c>
      <c r="I6" s="21">
        <v>2004</v>
      </c>
      <c r="J6" s="21">
        <v>2005</v>
      </c>
      <c r="K6" s="21">
        <v>2006</v>
      </c>
      <c r="L6" s="21">
        <v>2007</v>
      </c>
      <c r="M6" s="21">
        <v>2008</v>
      </c>
      <c r="N6" s="21">
        <v>2009</v>
      </c>
      <c r="O6" s="21">
        <v>2010</v>
      </c>
      <c r="P6" s="16"/>
    </row>
    <row r="7" spans="1:26" x14ac:dyDescent="0.25">
      <c r="A7" s="25" t="s">
        <v>25</v>
      </c>
      <c r="B7" s="21">
        <f>Біловодський!C7</f>
        <v>49.2</v>
      </c>
      <c r="C7" s="21">
        <f>Біловодський!D7</f>
        <v>78.599999999999994</v>
      </c>
      <c r="D7" s="21">
        <f>Біловодський!E7</f>
        <v>37.4</v>
      </c>
      <c r="E7" s="21">
        <f>Біловодський!F7</f>
        <v>40.5</v>
      </c>
      <c r="F7" s="21">
        <f>Біловодський!G7</f>
        <v>84.6</v>
      </c>
      <c r="G7" s="21"/>
      <c r="H7" s="21"/>
      <c r="I7" s="21">
        <f>Біловодський!H7</f>
        <v>1.1000000000000001</v>
      </c>
      <c r="J7" s="21">
        <f>Біловодський!I7</f>
        <v>1.9</v>
      </c>
      <c r="K7" s="21">
        <f>Біловодський!J7</f>
        <v>1.2</v>
      </c>
      <c r="L7" s="21">
        <f>Біловодський!K7</f>
        <v>0.3</v>
      </c>
      <c r="M7" s="21">
        <f>Біловодський!L7</f>
        <v>1.8</v>
      </c>
      <c r="N7" s="21"/>
      <c r="O7" s="21"/>
      <c r="P7" s="16"/>
    </row>
    <row r="8" spans="1:26" x14ac:dyDescent="0.25">
      <c r="A8" s="25" t="s">
        <v>26</v>
      </c>
      <c r="B8" s="21">
        <f>Антрацитовський!C7</f>
        <v>8.1</v>
      </c>
      <c r="C8" s="21">
        <f>Антрацитовський!D7</f>
        <v>13.8</v>
      </c>
      <c r="D8" s="21">
        <f>Антрацитовський!E7</f>
        <v>7.8</v>
      </c>
      <c r="E8" s="21">
        <f>Антрацитовський!F7</f>
        <v>5.9</v>
      </c>
      <c r="F8" s="21">
        <f>Антрацитовський!G7</f>
        <v>24.5</v>
      </c>
      <c r="G8" s="21"/>
      <c r="H8" s="21"/>
      <c r="I8" s="21">
        <f>Антрацитовський!H7</f>
        <v>0.7</v>
      </c>
      <c r="J8" s="21">
        <f>Антрацитовський!I7</f>
        <v>1.1000000000000001</v>
      </c>
      <c r="K8" s="21">
        <f>Антрацитовський!J7</f>
        <v>1.2</v>
      </c>
      <c r="L8" s="21">
        <f>Антрацитовський!K7</f>
        <v>1</v>
      </c>
      <c r="M8" s="21">
        <f>Антрацитовський!L7</f>
        <v>1</v>
      </c>
      <c r="N8" s="21"/>
      <c r="O8" s="21"/>
      <c r="P8" s="16"/>
    </row>
    <row r="9" spans="1:26" x14ac:dyDescent="0.25">
      <c r="A9" s="25" t="s">
        <v>27</v>
      </c>
      <c r="B9" s="21">
        <f>Краснодонський!C7</f>
        <v>13.1</v>
      </c>
      <c r="C9" s="21">
        <f>Краснодонський!D7</f>
        <v>17.8</v>
      </c>
      <c r="D9" s="21">
        <f>Краснодонський!E7</f>
        <v>10</v>
      </c>
      <c r="E9" s="21">
        <f>Краснодонський!F7</f>
        <v>11.1</v>
      </c>
      <c r="F9" s="21">
        <f>Краснодонський!G7</f>
        <v>31.4</v>
      </c>
      <c r="G9" s="26"/>
      <c r="H9" s="26"/>
      <c r="I9" s="21">
        <f>Краснодонський!H7</f>
        <v>2.5</v>
      </c>
      <c r="J9" s="21">
        <f>Краснодонський!I7</f>
        <v>1.7</v>
      </c>
      <c r="K9" s="21">
        <f>Краснодонський!J7</f>
        <v>1</v>
      </c>
      <c r="L9" s="21">
        <f>Краснодонський!K7</f>
        <v>1.3</v>
      </c>
      <c r="M9" s="21">
        <f>Краснодонський!L7</f>
        <v>2.7</v>
      </c>
      <c r="N9" s="21"/>
      <c r="O9" s="21"/>
      <c r="P9" s="16"/>
    </row>
    <row r="10" spans="1:26" x14ac:dyDescent="0.25">
      <c r="A10" s="25" t="s">
        <v>28</v>
      </c>
      <c r="B10" s="21">
        <f>Кременський!C7</f>
        <v>27.457000000000001</v>
      </c>
      <c r="C10" s="21">
        <f>Кременський!D7</f>
        <v>51.816000000000003</v>
      </c>
      <c r="D10" s="21">
        <f>Кременський!E7</f>
        <v>22.663</v>
      </c>
      <c r="E10" s="21">
        <f>Кременський!F7</f>
        <v>30.449000000000002</v>
      </c>
      <c r="F10" s="21">
        <f>Кременський!G7</f>
        <v>60.64</v>
      </c>
      <c r="G10" s="21"/>
      <c r="H10" s="21"/>
      <c r="I10" s="21">
        <f>Кременський!H7</f>
        <v>0.86599999999999999</v>
      </c>
      <c r="J10" s="21">
        <f>Кременський!I7</f>
        <v>1.879</v>
      </c>
      <c r="K10" s="21">
        <f>Кременський!J7</f>
        <v>0.44600000000000001</v>
      </c>
      <c r="L10" s="21">
        <f>Кременський!K7</f>
        <v>0.26900000000000002</v>
      </c>
      <c r="M10" s="21">
        <f>Кременський!L7</f>
        <v>0.93300000000000005</v>
      </c>
      <c r="N10" s="21"/>
      <c r="O10" s="21"/>
      <c r="P10" s="16"/>
    </row>
    <row r="11" spans="1:26" x14ac:dyDescent="0.25">
      <c r="A11" s="25" t="s">
        <v>29</v>
      </c>
      <c r="B11" s="21">
        <f>Попаснянський!C7</f>
        <v>6.7</v>
      </c>
      <c r="C11" s="21">
        <f>Попаснянський!D7</f>
        <v>17.399999999999999</v>
      </c>
      <c r="D11" s="21">
        <f>Попаснянський!E7</f>
        <v>10.8</v>
      </c>
      <c r="E11" s="21">
        <f>Попаснянський!F7</f>
        <v>10.7</v>
      </c>
      <c r="F11" s="21">
        <f>Попаснянський!G7</f>
        <v>30.1</v>
      </c>
      <c r="G11" s="21"/>
      <c r="H11" s="21"/>
      <c r="I11" s="21">
        <f>Попаснянський!H7</f>
        <v>0.3</v>
      </c>
      <c r="J11" s="21">
        <f>Попаснянський!I7</f>
        <v>0.5</v>
      </c>
      <c r="K11" s="21">
        <f>Попаснянський!J7</f>
        <v>0.3</v>
      </c>
      <c r="L11" s="21">
        <f>Попаснянський!K7</f>
        <v>0.2</v>
      </c>
      <c r="M11" s="21">
        <f>Попаснянський!L7</f>
        <v>0.9</v>
      </c>
      <c r="N11" s="21"/>
      <c r="O11" s="21"/>
      <c r="P11" s="16"/>
    </row>
    <row r="12" spans="1:26" x14ac:dyDescent="0.25">
      <c r="A12" s="25" t="s">
        <v>30</v>
      </c>
      <c r="B12" s="21">
        <f>Сватовський!B6</f>
        <v>52.4</v>
      </c>
      <c r="C12" s="21">
        <f>Сватовський!C6</f>
        <v>83</v>
      </c>
      <c r="D12" s="21">
        <f>Сватовський!D6</f>
        <v>38.299999999999997</v>
      </c>
      <c r="E12" s="21">
        <f>Сватовський!E6</f>
        <v>38.9</v>
      </c>
      <c r="F12" s="21">
        <f>Сватовський!F6</f>
        <v>100.2</v>
      </c>
      <c r="G12" s="21"/>
      <c r="H12" s="21"/>
      <c r="I12" s="21">
        <f>Сватовський!G6</f>
        <v>1.5</v>
      </c>
      <c r="J12" s="21">
        <f>Сватовський!H6</f>
        <v>7.5</v>
      </c>
      <c r="K12" s="21">
        <f>Сватовський!I6</f>
        <v>0.4</v>
      </c>
      <c r="L12" s="21">
        <f>Сватовський!J6</f>
        <v>0.2</v>
      </c>
      <c r="M12" s="21">
        <f>Сватовський!K6</f>
        <v>0.6</v>
      </c>
      <c r="N12" s="21"/>
      <c r="O12" s="21"/>
      <c r="P12" s="16"/>
    </row>
    <row r="13" spans="1:26" x14ac:dyDescent="0.25">
      <c r="A13" s="25" t="s">
        <v>31</v>
      </c>
      <c r="B13" s="16"/>
      <c r="C13" s="21"/>
      <c r="D13" s="21">
        <f>'Ст-Луганський'!C7</f>
        <v>26.8</v>
      </c>
      <c r="E13" s="21">
        <f>'Ст-Луганський'!D7</f>
        <v>30.7</v>
      </c>
      <c r="F13" s="21">
        <f>'Ст-Луганський'!E7</f>
        <v>71.2</v>
      </c>
      <c r="G13" s="21">
        <f>'Ст-Луганський'!F7</f>
        <v>41.6</v>
      </c>
      <c r="H13" s="21">
        <f>'Ст-Луганський'!G7</f>
        <v>50.1</v>
      </c>
      <c r="I13" s="21"/>
      <c r="J13" s="21"/>
      <c r="K13" s="21">
        <f>'Ст-Луганський'!H7</f>
        <v>1.4</v>
      </c>
      <c r="L13" s="21">
        <f>'Ст-Луганський'!I7</f>
        <v>1.27</v>
      </c>
      <c r="M13" s="21">
        <f>'Ст-Луганський'!J7</f>
        <v>4</v>
      </c>
      <c r="N13" s="21">
        <f>'Ст-Луганський'!K7</f>
        <v>2.8</v>
      </c>
      <c r="O13" s="21">
        <f>'Ст-Луганський'!L7</f>
        <v>19.7</v>
      </c>
      <c r="P13" s="16"/>
    </row>
    <row r="14" spans="1:26" x14ac:dyDescent="0.25">
      <c r="A14" s="25" t="s">
        <v>32</v>
      </c>
      <c r="B14" s="21"/>
      <c r="C14" s="21"/>
      <c r="D14" s="29">
        <v>29.4</v>
      </c>
      <c r="E14" s="29">
        <v>53.3</v>
      </c>
      <c r="F14" s="29">
        <v>102.3</v>
      </c>
      <c r="G14" s="30">
        <v>75.400000000000006</v>
      </c>
      <c r="H14" s="30">
        <v>11.4</v>
      </c>
      <c r="I14" s="29"/>
      <c r="J14" s="29"/>
      <c r="K14" s="29">
        <v>1.1599999999999999</v>
      </c>
      <c r="L14" s="29">
        <v>0.26</v>
      </c>
      <c r="M14" s="29">
        <v>0.9</v>
      </c>
      <c r="N14" s="29">
        <v>1.8</v>
      </c>
      <c r="O14" s="29">
        <v>1.1200000000000001</v>
      </c>
      <c r="P14" s="16"/>
    </row>
    <row r="15" spans="1:26" x14ac:dyDescent="0.25">
      <c r="A15" s="25" t="s">
        <v>33</v>
      </c>
      <c r="B15" s="21"/>
      <c r="C15" s="21"/>
      <c r="D15" s="21">
        <f>Білокуракінський!C7</f>
        <v>25.2</v>
      </c>
      <c r="E15" s="21">
        <f>Білокуракінський!D7</f>
        <v>23.5</v>
      </c>
      <c r="F15" s="21">
        <f>Білокуракінський!E7</f>
        <v>24.4</v>
      </c>
      <c r="G15" s="21">
        <f>Білокуракінський!F7</f>
        <v>38.200000000000003</v>
      </c>
      <c r="H15" s="21">
        <f>Білокуракінський!G7</f>
        <v>12.1</v>
      </c>
      <c r="I15" s="21"/>
      <c r="J15" s="21"/>
      <c r="K15" s="21">
        <f>Білокуракінський!H7</f>
        <v>0.5</v>
      </c>
      <c r="L15" s="21">
        <f>Білокуракінський!I7</f>
        <v>0.44</v>
      </c>
      <c r="M15" s="21">
        <f>Білокуракінський!J7</f>
        <v>0.4</v>
      </c>
      <c r="N15" s="21">
        <f>Білокуракінський!K7</f>
        <v>0.7</v>
      </c>
      <c r="O15" s="21">
        <f>Білокуракінський!L7</f>
        <v>0.2</v>
      </c>
      <c r="P15" s="16"/>
    </row>
    <row r="16" spans="1:26" x14ac:dyDescent="0.25">
      <c r="A16" s="25" t="s">
        <v>34</v>
      </c>
      <c r="B16" s="21"/>
      <c r="C16" s="21"/>
      <c r="D16" s="21">
        <f>Міловський!C7</f>
        <v>11.1</v>
      </c>
      <c r="E16" s="21">
        <f>Міловський!D7</f>
        <v>13.8</v>
      </c>
      <c r="F16" s="21">
        <f>Міловський!E7</f>
        <v>57.4</v>
      </c>
      <c r="G16" s="21">
        <f>Міловський!F7</f>
        <v>35.700000000000003</v>
      </c>
      <c r="H16" s="21">
        <f>Міловський!G7</f>
        <v>27.6</v>
      </c>
      <c r="I16" s="21"/>
      <c r="J16" s="21"/>
      <c r="K16" s="21">
        <f>Міловський!H7</f>
        <v>0.2</v>
      </c>
      <c r="L16" s="21">
        <f>Міловський!I7</f>
        <v>0.3</v>
      </c>
      <c r="M16" s="21">
        <f>Міловський!J7</f>
        <v>3.5</v>
      </c>
      <c r="N16" s="21">
        <f>Міловський!K7</f>
        <v>1.5</v>
      </c>
      <c r="O16" s="21">
        <f>Міловський!L7</f>
        <v>0</v>
      </c>
      <c r="P16" s="16"/>
    </row>
    <row r="17" spans="1:21" x14ac:dyDescent="0.25">
      <c r="A17" s="25" t="s">
        <v>35</v>
      </c>
      <c r="B17" s="21"/>
      <c r="C17" s="21"/>
      <c r="D17" s="21">
        <f>Марковський!C6</f>
        <v>22.9</v>
      </c>
      <c r="E17" s="21">
        <f>Марковський!D6</f>
        <v>31.2</v>
      </c>
      <c r="F17" s="21">
        <f>Марковський!E6</f>
        <v>71.3</v>
      </c>
      <c r="G17" s="21">
        <f>Марковський!F6</f>
        <v>39.799999999999997</v>
      </c>
      <c r="H17" s="21">
        <f>Марковський!G6</f>
        <v>41.3</v>
      </c>
      <c r="I17" s="21"/>
      <c r="J17" s="21"/>
      <c r="K17" s="21">
        <f>Марковський!H6</f>
        <v>0.6</v>
      </c>
      <c r="L17" s="21">
        <f>Марковський!I6</f>
        <v>0.3</v>
      </c>
      <c r="M17" s="21">
        <f>Марковський!J6</f>
        <v>1.3</v>
      </c>
      <c r="N17" s="21">
        <f>Марковський!K6</f>
        <v>0.7</v>
      </c>
      <c r="O17" s="21">
        <f>Марковський!L6</f>
        <v>0.63</v>
      </c>
      <c r="P17" s="16"/>
    </row>
    <row r="18" spans="1:21" x14ac:dyDescent="0.25">
      <c r="A18" s="27" t="s">
        <v>36</v>
      </c>
      <c r="B18" s="31">
        <f>SUM(B7:B17)</f>
        <v>156.95699999999999</v>
      </c>
      <c r="C18" s="31">
        <f t="shared" ref="C18:O18" si="0">SUM(C7:C17)</f>
        <v>262.416</v>
      </c>
      <c r="D18" s="31">
        <f t="shared" si="0"/>
        <v>242.363</v>
      </c>
      <c r="E18" s="31">
        <f t="shared" si="0"/>
        <v>290.04899999999998</v>
      </c>
      <c r="F18" s="31">
        <f t="shared" si="0"/>
        <v>658.04</v>
      </c>
      <c r="G18" s="31">
        <f t="shared" si="0"/>
        <v>230.7</v>
      </c>
      <c r="H18" s="31">
        <f t="shared" si="0"/>
        <v>142.5</v>
      </c>
      <c r="I18" s="31">
        <f t="shared" si="0"/>
        <v>6.9659999999999993</v>
      </c>
      <c r="J18" s="31">
        <f t="shared" si="0"/>
        <v>14.579000000000001</v>
      </c>
      <c r="K18" s="31">
        <f t="shared" si="0"/>
        <v>8.4060000000000006</v>
      </c>
      <c r="L18" s="31">
        <f t="shared" si="0"/>
        <v>5.8390000000000004</v>
      </c>
      <c r="M18" s="31">
        <f t="shared" si="0"/>
        <v>18.033000000000001</v>
      </c>
      <c r="N18" s="31">
        <f t="shared" si="0"/>
        <v>7.5</v>
      </c>
      <c r="O18" s="31">
        <f t="shared" si="0"/>
        <v>21.65</v>
      </c>
      <c r="P18" s="16"/>
    </row>
    <row r="19" spans="1:2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5" customHeight="1" x14ac:dyDescent="0.25">
      <c r="A20" s="45" t="s">
        <v>24</v>
      </c>
      <c r="B20" s="47" t="s">
        <v>7</v>
      </c>
      <c r="C20" s="48"/>
      <c r="D20" s="48"/>
      <c r="E20" s="48"/>
      <c r="F20" s="48"/>
      <c r="G20" s="48"/>
      <c r="H20" s="48"/>
      <c r="I20" s="44" t="s">
        <v>8</v>
      </c>
      <c r="J20" s="44"/>
      <c r="K20" s="44"/>
      <c r="L20" s="44"/>
      <c r="M20" s="44"/>
      <c r="N20" s="44"/>
      <c r="O20" s="44"/>
      <c r="P20" s="16"/>
    </row>
    <row r="21" spans="1:21" x14ac:dyDescent="0.25">
      <c r="A21" s="46"/>
      <c r="B21" s="21">
        <v>2004</v>
      </c>
      <c r="C21" s="21">
        <v>2005</v>
      </c>
      <c r="D21" s="21">
        <v>2006</v>
      </c>
      <c r="E21" s="21">
        <v>2007</v>
      </c>
      <c r="F21" s="21">
        <v>2008</v>
      </c>
      <c r="G21" s="21">
        <v>2009</v>
      </c>
      <c r="H21" s="22">
        <v>2010</v>
      </c>
      <c r="I21" s="21">
        <v>2004</v>
      </c>
      <c r="J21" s="21">
        <v>2005</v>
      </c>
      <c r="K21" s="21">
        <v>2006</v>
      </c>
      <c r="L21" s="21">
        <v>2007</v>
      </c>
      <c r="M21" s="21">
        <v>2008</v>
      </c>
      <c r="N21" s="21">
        <v>2009</v>
      </c>
      <c r="O21" s="21">
        <v>2010</v>
      </c>
      <c r="P21" s="16"/>
    </row>
    <row r="22" spans="1:21" x14ac:dyDescent="0.25">
      <c r="A22" s="25" t="s">
        <v>25</v>
      </c>
      <c r="B22" s="21">
        <f>Біловодський!R7</f>
        <v>4.5999999999999996</v>
      </c>
      <c r="C22" s="21">
        <f>Біловодський!S7</f>
        <v>3.1</v>
      </c>
      <c r="D22" s="21">
        <f>Біловодський!T7</f>
        <v>3.7</v>
      </c>
      <c r="E22" s="21">
        <f>Біловодський!U7</f>
        <v>2.2999999999999998</v>
      </c>
      <c r="F22" s="21">
        <f>Біловодський!V7</f>
        <v>6.7</v>
      </c>
      <c r="G22" s="21"/>
      <c r="H22" s="21"/>
      <c r="I22" s="21">
        <f>Біловодський!W7</f>
        <v>20.399999999999999</v>
      </c>
      <c r="J22" s="21">
        <f>Біловодський!X7</f>
        <v>13.2</v>
      </c>
      <c r="K22" s="21">
        <f>Біловодський!Y7</f>
        <v>14.1</v>
      </c>
      <c r="L22" s="21">
        <f>Біловодський!Z7</f>
        <v>13.4</v>
      </c>
      <c r="M22" s="21">
        <f>Біловодський!AA7</f>
        <v>19.8</v>
      </c>
      <c r="N22" s="21"/>
      <c r="O22" s="21"/>
      <c r="P22" s="16"/>
    </row>
    <row r="23" spans="1:21" x14ac:dyDescent="0.25">
      <c r="A23" s="25" t="s">
        <v>26</v>
      </c>
      <c r="B23" s="21">
        <f>Антрацитовський!W7</f>
        <v>1.1000000000000001</v>
      </c>
      <c r="C23" s="21">
        <f>Антрацитовський!X7</f>
        <v>1.8</v>
      </c>
      <c r="D23" s="21">
        <f>Антрацитовський!Y7</f>
        <v>5.5</v>
      </c>
      <c r="E23" s="21">
        <f>Антрацитовський!Z7</f>
        <v>3.4</v>
      </c>
      <c r="F23" s="21">
        <f>Антрацитовський!AA7</f>
        <v>5.7</v>
      </c>
      <c r="G23" s="21"/>
      <c r="H23" s="21"/>
      <c r="I23" s="21">
        <f>Біловодський!W7</f>
        <v>20.399999999999999</v>
      </c>
      <c r="J23" s="21">
        <f>Біловодський!X7</f>
        <v>13.2</v>
      </c>
      <c r="K23" s="21">
        <f>Біловодський!Y7</f>
        <v>14.1</v>
      </c>
      <c r="L23" s="21">
        <f>Біловодський!Z7</f>
        <v>13.4</v>
      </c>
      <c r="M23" s="21">
        <f>Біловодський!AA7</f>
        <v>19.8</v>
      </c>
      <c r="N23" s="21"/>
      <c r="O23" s="21"/>
      <c r="P23" s="16"/>
    </row>
    <row r="24" spans="1:21" x14ac:dyDescent="0.25">
      <c r="A24" s="25" t="s">
        <v>27</v>
      </c>
      <c r="B24" s="21">
        <f>Краснодонський!R7</f>
        <v>0.7</v>
      </c>
      <c r="C24" s="21">
        <f>Краснодонський!S7</f>
        <v>0.4</v>
      </c>
      <c r="D24" s="21">
        <f>Краснодонський!T7</f>
        <v>0.3</v>
      </c>
      <c r="E24" s="21">
        <f>Краснодонський!U7</f>
        <v>0.1</v>
      </c>
      <c r="F24" s="21">
        <f>Краснодонський!V7</f>
        <v>0.8</v>
      </c>
      <c r="G24" s="21"/>
      <c r="H24" s="21"/>
      <c r="I24" s="21">
        <f>Краснодонський!W7</f>
        <v>1</v>
      </c>
      <c r="J24" s="21">
        <f>Краснодонський!X7</f>
        <v>1.8</v>
      </c>
      <c r="K24" s="21">
        <f>Краснодонський!Y7</f>
        <v>2</v>
      </c>
      <c r="L24" s="21">
        <f>Краснодонський!Z7</f>
        <v>1.2</v>
      </c>
      <c r="M24" s="21">
        <f>Краснодонський!AA7</f>
        <v>1.6</v>
      </c>
      <c r="N24" s="21"/>
      <c r="O24" s="21"/>
      <c r="P24" s="16"/>
    </row>
    <row r="25" spans="1:21" x14ac:dyDescent="0.25">
      <c r="A25" s="25" t="s">
        <v>28</v>
      </c>
      <c r="B25" s="21">
        <f>Краснодонський!R7</f>
        <v>0.7</v>
      </c>
      <c r="C25" s="21">
        <f>Краснодонський!S7</f>
        <v>0.4</v>
      </c>
      <c r="D25" s="21">
        <f>Краснодонський!T7</f>
        <v>0.3</v>
      </c>
      <c r="E25" s="21">
        <f>Краснодонський!U7</f>
        <v>0.1</v>
      </c>
      <c r="F25" s="21">
        <f>Краснодонський!V7</f>
        <v>0.8</v>
      </c>
      <c r="G25" s="21"/>
      <c r="H25" s="21"/>
      <c r="I25" s="21">
        <f>Кременський!W7</f>
        <v>7.992</v>
      </c>
      <c r="J25" s="21">
        <f>Кременський!X7</f>
        <v>3.7589999999999999</v>
      </c>
      <c r="K25" s="21">
        <f>Кременський!Y7</f>
        <v>2.9529999999999998</v>
      </c>
      <c r="L25" s="21">
        <f>Кременський!Z7</f>
        <v>1.3660000000000001</v>
      </c>
      <c r="M25" s="21">
        <f>Кременський!AA7</f>
        <v>1.204</v>
      </c>
      <c r="N25" s="21"/>
      <c r="O25" s="21"/>
      <c r="P25" s="16"/>
    </row>
    <row r="26" spans="1:21" x14ac:dyDescent="0.25">
      <c r="A26" s="25" t="s">
        <v>29</v>
      </c>
      <c r="B26" s="21">
        <f>Попаснянський!R7</f>
        <v>0.9</v>
      </c>
      <c r="C26" s="21">
        <f>Попаснянський!S7</f>
        <v>0.4</v>
      </c>
      <c r="D26" s="21">
        <f>Попаснянський!T7</f>
        <v>0.5</v>
      </c>
      <c r="E26" s="21">
        <f>Попаснянський!U7</f>
        <v>0.4</v>
      </c>
      <c r="F26" s="21">
        <f>Попаснянський!V7</f>
        <v>0.7</v>
      </c>
      <c r="G26" s="21"/>
      <c r="H26" s="21"/>
      <c r="I26" s="21">
        <f>Попаснянський!W7</f>
        <v>0.2</v>
      </c>
      <c r="J26" s="21">
        <f>Попаснянський!X7</f>
        <v>2.5</v>
      </c>
      <c r="K26" s="21">
        <f>Попаснянський!Y7</f>
        <v>2.8</v>
      </c>
      <c r="L26" s="21">
        <f>Попаснянський!Z7</f>
        <v>3.3</v>
      </c>
      <c r="M26" s="21">
        <f>Попаснянський!AA7</f>
        <v>2.6</v>
      </c>
      <c r="N26" s="21"/>
      <c r="O26" s="21"/>
      <c r="P26" s="16"/>
    </row>
    <row r="27" spans="1:21" x14ac:dyDescent="0.25">
      <c r="A27" s="25" t="s">
        <v>30</v>
      </c>
      <c r="B27" s="21">
        <f>Сватовський!Q6</f>
        <v>2.7</v>
      </c>
      <c r="C27" s="21">
        <f>Сватовський!R6</f>
        <v>2.6</v>
      </c>
      <c r="D27" s="21">
        <f>Сватовський!S6</f>
        <v>1.1000000000000001</v>
      </c>
      <c r="E27" s="21">
        <f>Сватовський!T6</f>
        <v>0.4</v>
      </c>
      <c r="F27" s="21">
        <f>Сватовський!U6</f>
        <v>2.9</v>
      </c>
      <c r="G27" s="21"/>
      <c r="H27" s="21"/>
      <c r="I27" s="21">
        <f>Сватовський!V6</f>
        <v>27.5</v>
      </c>
      <c r="J27" s="21">
        <f>Сватовський!W6</f>
        <v>15.3</v>
      </c>
      <c r="K27" s="21">
        <f>Сватовський!X6</f>
        <v>11.4</v>
      </c>
      <c r="L27" s="21">
        <f>Сватовський!Y6</f>
        <v>12.8</v>
      </c>
      <c r="M27" s="21">
        <f>Сватовський!Z6</f>
        <v>20.100000000000001</v>
      </c>
      <c r="N27" s="21"/>
      <c r="O27" s="21"/>
      <c r="P27" s="16"/>
    </row>
    <row r="28" spans="1:21" x14ac:dyDescent="0.25">
      <c r="A28" s="25" t="s">
        <v>31</v>
      </c>
      <c r="B28" s="21"/>
      <c r="C28" s="21"/>
      <c r="D28" s="21">
        <f>'Ст-Луганський'!R7</f>
        <v>0.57999999999999996</v>
      </c>
      <c r="E28" s="21">
        <f>'Ст-Луганський'!S7</f>
        <v>0.39</v>
      </c>
      <c r="F28" s="21">
        <f>'Ст-Луганський'!T7</f>
        <v>1.4</v>
      </c>
      <c r="G28" s="21">
        <f>'Ст-Луганський'!U7</f>
        <v>1.1000000000000001</v>
      </c>
      <c r="H28" s="21">
        <f>'Ст-Луганський'!V7</f>
        <v>3.8</v>
      </c>
      <c r="I28" s="21"/>
      <c r="J28" s="21"/>
      <c r="K28" s="21">
        <f>'Ст-Луганський'!W7</f>
        <v>5.6</v>
      </c>
      <c r="L28" s="21">
        <f>'Ст-Луганський'!X7</f>
        <v>5.3</v>
      </c>
      <c r="M28" s="21">
        <f>'Ст-Луганський'!Y7</f>
        <v>9.6999999999999993</v>
      </c>
      <c r="N28" s="21">
        <f>'Ст-Луганський'!Z7</f>
        <v>3.2</v>
      </c>
      <c r="O28" s="21">
        <f>'Ст-Луганський'!AA7</f>
        <v>1.9</v>
      </c>
      <c r="P28" s="16"/>
    </row>
    <row r="29" spans="1:21" x14ac:dyDescent="0.25">
      <c r="A29" s="25" t="s">
        <v>32</v>
      </c>
      <c r="B29" s="21"/>
      <c r="C29" s="21"/>
      <c r="D29" s="29">
        <v>1.7</v>
      </c>
      <c r="E29" s="29">
        <v>1.2</v>
      </c>
      <c r="F29" s="29">
        <v>4.5999999999999996</v>
      </c>
      <c r="G29" s="29">
        <v>5.9</v>
      </c>
      <c r="H29" s="29">
        <v>1.9</v>
      </c>
      <c r="I29" s="29"/>
      <c r="J29" s="29"/>
      <c r="K29" s="29">
        <v>6.9</v>
      </c>
      <c r="L29" s="29">
        <v>15.4</v>
      </c>
      <c r="M29" s="29">
        <v>13.4</v>
      </c>
      <c r="N29" s="29">
        <v>7.8</v>
      </c>
      <c r="O29" s="29">
        <v>7.4</v>
      </c>
      <c r="P29" s="16"/>
    </row>
    <row r="30" spans="1:21" x14ac:dyDescent="0.25">
      <c r="A30" s="25" t="s">
        <v>33</v>
      </c>
      <c r="B30" s="21"/>
      <c r="C30" s="21"/>
      <c r="D30" s="21">
        <f>Білокуракінський!R7</f>
        <v>3.7</v>
      </c>
      <c r="E30" s="21">
        <f>Білокуракінський!S7</f>
        <v>2.2000000000000002</v>
      </c>
      <c r="F30" s="21">
        <f>Білокуракінський!T7</f>
        <v>2.4</v>
      </c>
      <c r="G30" s="21">
        <f>Білокуракінський!U7</f>
        <v>3.2</v>
      </c>
      <c r="H30" s="21">
        <f>Білокуракінський!V7</f>
        <v>1.3</v>
      </c>
      <c r="I30" s="21"/>
      <c r="J30" s="21"/>
      <c r="K30" s="21">
        <f>Білокуракінський!W7</f>
        <v>3.1</v>
      </c>
      <c r="L30" s="21">
        <f>Білокуракінський!X7</f>
        <v>5.8</v>
      </c>
      <c r="M30" s="21">
        <f>Білокуракінський!Y7</f>
        <v>5.8</v>
      </c>
      <c r="N30" s="21">
        <f>Білокуракінський!Z7</f>
        <v>5.8</v>
      </c>
      <c r="O30" s="21">
        <f>Білокуракінський!AA7</f>
        <v>2.7</v>
      </c>
      <c r="P30" s="16"/>
    </row>
    <row r="31" spans="1:21" x14ac:dyDescent="0.25">
      <c r="A31" s="25" t="s">
        <v>34</v>
      </c>
      <c r="B31" s="21"/>
      <c r="C31" s="21"/>
      <c r="D31" s="21">
        <f>Міловський!R7</f>
        <v>1.5</v>
      </c>
      <c r="E31" s="21">
        <f>Міловський!S7</f>
        <v>0.5</v>
      </c>
      <c r="F31" s="21">
        <f>Міловський!T7</f>
        <v>2.5</v>
      </c>
      <c r="G31" s="21">
        <f>Міловський!U7</f>
        <v>1.5</v>
      </c>
      <c r="H31" s="21">
        <f>Міловський!V7</f>
        <v>0.7</v>
      </c>
      <c r="I31" s="21"/>
      <c r="J31" s="21"/>
      <c r="K31" s="21">
        <f>Міловський!W7</f>
        <v>4.0999999999999996</v>
      </c>
      <c r="L31" s="21">
        <f>Міловський!X7</f>
        <v>5.5</v>
      </c>
      <c r="M31" s="21">
        <f>Міловський!Y7</f>
        <v>6.4</v>
      </c>
      <c r="N31" s="21">
        <f>Міловський!Z7</f>
        <v>1.9</v>
      </c>
      <c r="O31" s="21">
        <f>Міловський!AA7</f>
        <v>0.3</v>
      </c>
      <c r="P31" s="16"/>
    </row>
    <row r="32" spans="1:21" x14ac:dyDescent="0.25">
      <c r="A32" s="25" t="s">
        <v>35</v>
      </c>
      <c r="B32" s="21"/>
      <c r="C32" s="21"/>
      <c r="D32" s="21">
        <f>Марковський!R6</f>
        <v>2.98</v>
      </c>
      <c r="E32" s="21">
        <f>Марковський!S6</f>
        <v>11.4</v>
      </c>
      <c r="F32" s="21">
        <f>Марковський!T6</f>
        <v>2.4</v>
      </c>
      <c r="G32" s="21">
        <f>Марковський!U6</f>
        <v>1.5</v>
      </c>
      <c r="H32" s="21">
        <f>Марковський!V6</f>
        <v>1.2</v>
      </c>
      <c r="I32" s="21"/>
      <c r="J32" s="21"/>
      <c r="K32" s="21">
        <f>Марковський!W6</f>
        <v>3.4</v>
      </c>
      <c r="L32" s="21">
        <f>Марковський!X6</f>
        <v>7</v>
      </c>
      <c r="M32" s="21">
        <f>Марковський!Y6</f>
        <v>9.8000000000000007</v>
      </c>
      <c r="N32" s="21">
        <f>Марковський!Z6</f>
        <v>3.5</v>
      </c>
      <c r="O32" s="21">
        <f>Марковський!AA6</f>
        <v>4.2</v>
      </c>
      <c r="P32" s="16"/>
    </row>
    <row r="33" spans="1:21" x14ac:dyDescent="0.25">
      <c r="A33" s="27" t="s">
        <v>36</v>
      </c>
      <c r="B33" s="32">
        <f>SUM(B22:B32)</f>
        <v>10.7</v>
      </c>
      <c r="C33" s="32">
        <f t="shared" ref="C33:N33" si="1">SUM(C22:C32)</f>
        <v>8.7000000000000011</v>
      </c>
      <c r="D33" s="32">
        <f t="shared" si="1"/>
        <v>21.86</v>
      </c>
      <c r="E33" s="32">
        <f t="shared" si="1"/>
        <v>22.39</v>
      </c>
      <c r="F33" s="32">
        <f t="shared" si="1"/>
        <v>30.9</v>
      </c>
      <c r="G33" s="32">
        <f t="shared" si="1"/>
        <v>13.2</v>
      </c>
      <c r="H33" s="32">
        <f t="shared" si="1"/>
        <v>8.8999999999999986</v>
      </c>
      <c r="I33" s="32">
        <f t="shared" si="1"/>
        <v>77.49199999999999</v>
      </c>
      <c r="J33" s="32">
        <f t="shared" si="1"/>
        <v>49.759</v>
      </c>
      <c r="K33" s="32">
        <f t="shared" si="1"/>
        <v>70.453000000000003</v>
      </c>
      <c r="L33" s="32">
        <f t="shared" si="1"/>
        <v>84.465999999999994</v>
      </c>
      <c r="M33" s="32">
        <f t="shared" si="1"/>
        <v>110.20400000000002</v>
      </c>
      <c r="N33" s="32">
        <f t="shared" si="1"/>
        <v>22.2</v>
      </c>
      <c r="O33" s="32">
        <f>SUM(O22:O32)</f>
        <v>16.5</v>
      </c>
      <c r="P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45" t="s">
        <v>24</v>
      </c>
      <c r="B35" s="44" t="s">
        <v>6</v>
      </c>
      <c r="C35" s="44"/>
      <c r="D35" s="44"/>
      <c r="E35" s="44"/>
      <c r="F35" s="44"/>
      <c r="G35" s="44"/>
      <c r="H35" s="44"/>
      <c r="I35" s="44" t="s">
        <v>9</v>
      </c>
      <c r="J35" s="44"/>
      <c r="K35" s="44"/>
      <c r="L35" s="44"/>
      <c r="M35" s="44"/>
      <c r="N35" s="44"/>
      <c r="O35" s="44"/>
      <c r="P35" s="16"/>
      <c r="Q35" s="16"/>
      <c r="R35" s="16"/>
      <c r="S35" s="16"/>
      <c r="T35" s="16"/>
      <c r="U35" s="16"/>
    </row>
    <row r="36" spans="1:21" x14ac:dyDescent="0.25">
      <c r="A36" s="46"/>
      <c r="B36" s="21">
        <v>2004</v>
      </c>
      <c r="C36" s="21">
        <v>2005</v>
      </c>
      <c r="D36" s="21">
        <v>2006</v>
      </c>
      <c r="E36" s="21">
        <v>2007</v>
      </c>
      <c r="F36" s="21">
        <v>2008</v>
      </c>
      <c r="G36" s="21">
        <v>2009</v>
      </c>
      <c r="H36" s="33">
        <v>2010</v>
      </c>
      <c r="I36" s="21">
        <v>2004</v>
      </c>
      <c r="J36" s="21">
        <v>2005</v>
      </c>
      <c r="K36" s="21">
        <v>2006</v>
      </c>
      <c r="L36" s="21">
        <v>2007</v>
      </c>
      <c r="M36" s="21">
        <v>2008</v>
      </c>
      <c r="N36" s="21">
        <v>2009</v>
      </c>
      <c r="O36" s="33">
        <v>2010</v>
      </c>
      <c r="P36" s="16"/>
      <c r="Q36" s="16"/>
      <c r="R36" s="16"/>
      <c r="S36" s="16"/>
      <c r="T36" s="16"/>
      <c r="U36" s="16"/>
    </row>
    <row r="37" spans="1:21" x14ac:dyDescent="0.25">
      <c r="A37" s="25" t="s">
        <v>25</v>
      </c>
      <c r="B37" s="21">
        <f>Біловодський!M7</f>
        <v>18.2</v>
      </c>
      <c r="C37" s="21">
        <f>Біловодський!N7</f>
        <v>15.7</v>
      </c>
      <c r="D37" s="21">
        <f>Біловодський!O7</f>
        <v>17.600000000000001</v>
      </c>
      <c r="E37" s="21">
        <f>Біловодський!P7</f>
        <v>7.6</v>
      </c>
      <c r="F37" s="21">
        <f>Біловодський!Q7</f>
        <v>12.3</v>
      </c>
      <c r="G37" s="21"/>
      <c r="H37" s="33"/>
      <c r="I37" s="21">
        <f>Біловодський!AB7</f>
        <v>24.5</v>
      </c>
      <c r="J37" s="21">
        <f>Біловодський!AC7</f>
        <v>36</v>
      </c>
      <c r="K37" s="21">
        <f>Біловодський!AD7</f>
        <v>41.1</v>
      </c>
      <c r="L37" s="21">
        <f>Біловодський!AE7</f>
        <v>49.8</v>
      </c>
      <c r="M37" s="21">
        <f>Біловодський!AF7</f>
        <v>53</v>
      </c>
      <c r="N37" s="21"/>
      <c r="O37" s="33"/>
      <c r="P37" s="16"/>
      <c r="Q37" s="16"/>
      <c r="R37" s="16"/>
      <c r="S37" s="16"/>
      <c r="T37" s="16"/>
      <c r="U37" s="16"/>
    </row>
    <row r="38" spans="1:21" x14ac:dyDescent="0.25">
      <c r="A38" s="25" t="s">
        <v>26</v>
      </c>
      <c r="B38" s="21">
        <f>Антрацитовський!M7</f>
        <v>3.9</v>
      </c>
      <c r="C38" s="21">
        <f>Антрацитовський!N7</f>
        <v>6.9</v>
      </c>
      <c r="D38" s="21">
        <f>Антрацитовський!O7</f>
        <v>6.4</v>
      </c>
      <c r="E38" s="21">
        <f>Антрацитовський!P7</f>
        <v>3.9</v>
      </c>
      <c r="F38" s="21">
        <f>Антрацитовський!Q7</f>
        <v>15.1</v>
      </c>
      <c r="G38" s="21"/>
      <c r="H38" s="33"/>
      <c r="I38" s="21">
        <f>Біловодський!AB7</f>
        <v>24.5</v>
      </c>
      <c r="J38" s="21">
        <f>Біловодський!AC7</f>
        <v>36</v>
      </c>
      <c r="K38" s="21">
        <f>Біловодський!AD7</f>
        <v>41.1</v>
      </c>
      <c r="L38" s="21">
        <f>Біловодський!AE7</f>
        <v>49.8</v>
      </c>
      <c r="M38" s="21">
        <f>Біловодський!AF7</f>
        <v>53</v>
      </c>
      <c r="N38" s="21"/>
      <c r="O38" s="33"/>
      <c r="P38" s="16"/>
      <c r="Q38" s="16"/>
      <c r="R38" s="16"/>
      <c r="S38" s="16"/>
      <c r="T38" s="16"/>
      <c r="U38" s="16"/>
    </row>
    <row r="39" spans="1:21" x14ac:dyDescent="0.25">
      <c r="A39" s="25" t="s">
        <v>27</v>
      </c>
      <c r="B39" s="21">
        <f>Краснодонський!M7</f>
        <v>7.8</v>
      </c>
      <c r="C39" s="21">
        <f>Краснодонський!N7</f>
        <v>4.0999999999999996</v>
      </c>
      <c r="D39" s="21">
        <f>Краснодонський!O7</f>
        <v>3.5</v>
      </c>
      <c r="E39" s="21">
        <f>Краснодонський!P7</f>
        <v>1</v>
      </c>
      <c r="F39" s="21">
        <f>Краснодонський!Q7</f>
        <v>4.7</v>
      </c>
      <c r="G39" s="21"/>
      <c r="H39" s="33"/>
      <c r="I39" s="21">
        <f>Краснодонський!AB7</f>
        <v>8</v>
      </c>
      <c r="J39" s="21">
        <f>Краснодонський!AC7</f>
        <v>10</v>
      </c>
      <c r="K39" s="21">
        <f>Краснодонський!AD7</f>
        <v>9</v>
      </c>
      <c r="L39" s="21">
        <f>Краснодонський!AE7</f>
        <v>6.3</v>
      </c>
      <c r="M39" s="21">
        <f>Краснодонський!AF7</f>
        <v>7.5</v>
      </c>
      <c r="N39" s="21"/>
      <c r="O39" s="33"/>
      <c r="P39" s="16"/>
      <c r="Q39" s="16"/>
      <c r="R39" s="16"/>
      <c r="S39" s="16"/>
      <c r="T39" s="16"/>
      <c r="U39" s="16"/>
    </row>
    <row r="40" spans="1:21" x14ac:dyDescent="0.25">
      <c r="A40" s="25" t="s">
        <v>28</v>
      </c>
      <c r="B40" s="21">
        <f>Кременський!M7</f>
        <v>11.233000000000001</v>
      </c>
      <c r="C40" s="21">
        <f>Кременський!N7</f>
        <v>12.164999999999999</v>
      </c>
      <c r="D40" s="21">
        <f>Кременський!O7</f>
        <v>13.346</v>
      </c>
      <c r="E40" s="21">
        <f>Кременський!P7</f>
        <v>6.4989999999999997</v>
      </c>
      <c r="F40" s="21">
        <f>Кременський!Q7</f>
        <v>12.798</v>
      </c>
      <c r="G40" s="21"/>
      <c r="H40" s="33"/>
      <c r="I40" s="21">
        <f>Кременський!AB7</f>
        <v>11.709</v>
      </c>
      <c r="J40" s="21">
        <f>Кременський!AC7</f>
        <v>14.930999999999999</v>
      </c>
      <c r="K40" s="21">
        <f>Кременський!AD7</f>
        <v>22.196000000000002</v>
      </c>
      <c r="L40" s="21">
        <f>Кременський!AE7</f>
        <v>21.518999999999998</v>
      </c>
      <c r="M40" s="21">
        <f>Кременський!AF7</f>
        <v>24.696000000000002</v>
      </c>
      <c r="N40" s="21"/>
      <c r="O40" s="33"/>
      <c r="P40" s="16"/>
      <c r="Q40" s="16"/>
      <c r="R40" s="16"/>
      <c r="S40" s="16"/>
      <c r="T40" s="16"/>
      <c r="U40" s="16"/>
    </row>
    <row r="41" spans="1:21" x14ac:dyDescent="0.25">
      <c r="A41" s="25" t="s">
        <v>29</v>
      </c>
      <c r="B41" s="21">
        <f>Попаснянський!M7</f>
        <v>6.2</v>
      </c>
      <c r="C41" s="21">
        <f>Попаснянський!N7</f>
        <v>8.1999999999999993</v>
      </c>
      <c r="D41" s="21">
        <f>Попаснянський!O7</f>
        <v>7.1</v>
      </c>
      <c r="E41" s="21">
        <f>Попаснянський!P7</f>
        <v>4</v>
      </c>
      <c r="F41" s="21">
        <f>Попаснянський!Q7</f>
        <v>6.6</v>
      </c>
      <c r="G41" s="21"/>
      <c r="H41" s="33"/>
      <c r="I41" s="21">
        <f>Попаснянський!AB7</f>
        <v>2.6</v>
      </c>
      <c r="J41" s="21">
        <f>Попаснянський!AC7</f>
        <v>6.4</v>
      </c>
      <c r="K41" s="21">
        <f>Попаснянський!AD7</f>
        <v>6.7</v>
      </c>
      <c r="L41" s="21">
        <f>Попаснянський!AE7</f>
        <v>7.7</v>
      </c>
      <c r="M41" s="21">
        <f>Попаснянський!AF7</f>
        <v>9.1</v>
      </c>
      <c r="N41" s="21"/>
      <c r="O41" s="33"/>
      <c r="P41" s="16"/>
      <c r="Q41" s="16"/>
      <c r="R41" s="16"/>
      <c r="S41" s="16"/>
      <c r="T41" s="16"/>
      <c r="U41" s="16"/>
    </row>
    <row r="42" spans="1:21" x14ac:dyDescent="0.25">
      <c r="A42" s="25" t="s">
        <v>30</v>
      </c>
      <c r="B42" s="21">
        <f>Сватовський!L6</f>
        <v>38.9</v>
      </c>
      <c r="C42" s="21">
        <f>Сватовський!M6</f>
        <v>26</v>
      </c>
      <c r="D42" s="21">
        <f>Сватовський!N6</f>
        <v>28.8</v>
      </c>
      <c r="E42" s="21">
        <f>Сватовський!O6</f>
        <v>13.6</v>
      </c>
      <c r="F42" s="21">
        <f>Сватовський!P6</f>
        <v>23.8</v>
      </c>
      <c r="G42" s="21"/>
      <c r="H42" s="33"/>
      <c r="I42" s="21">
        <f>Сватовський!AA6</f>
        <v>20.2</v>
      </c>
      <c r="J42" s="21">
        <f>Сватовський!AB6</f>
        <v>35.6</v>
      </c>
      <c r="K42" s="21">
        <f>Сватовський!AC6</f>
        <v>36.200000000000003</v>
      </c>
      <c r="L42" s="21">
        <f>Сватовський!AD6</f>
        <v>47.3</v>
      </c>
      <c r="M42" s="21">
        <f>Сватовський!AE6</f>
        <v>51.7</v>
      </c>
      <c r="N42" s="21"/>
      <c r="O42" s="33"/>
      <c r="P42" s="16"/>
      <c r="Q42" s="16"/>
      <c r="R42" s="16"/>
      <c r="S42" s="16"/>
      <c r="T42" s="16"/>
      <c r="U42" s="16"/>
    </row>
    <row r="43" spans="1:21" x14ac:dyDescent="0.25">
      <c r="A43" s="25" t="s">
        <v>31</v>
      </c>
      <c r="B43" s="21"/>
      <c r="C43" s="21"/>
      <c r="D43" s="21">
        <f>'Ст-Луганський'!M7</f>
        <v>14.3</v>
      </c>
      <c r="E43" s="21">
        <f>'Ст-Луганський'!N7</f>
        <v>8</v>
      </c>
      <c r="F43" s="21">
        <f>'Ст-Луганський'!O7</f>
        <v>13.7</v>
      </c>
      <c r="G43" s="21">
        <f>'Ст-Луганський'!P7</f>
        <v>8.1999999999999993</v>
      </c>
      <c r="H43" s="21">
        <f>'Ст-Луганський'!Q7</f>
        <v>8.8000000000000007</v>
      </c>
      <c r="I43" s="21"/>
      <c r="J43" s="21"/>
      <c r="K43" s="21">
        <f>'Ст-Луганський'!AB7</f>
        <v>28.4</v>
      </c>
      <c r="L43" s="21">
        <f>'Ст-Луганський'!AC7</f>
        <v>31.4</v>
      </c>
      <c r="M43" s="21">
        <f>'Ст-Луганський'!AD7</f>
        <v>33.700000000000003</v>
      </c>
      <c r="N43" s="21">
        <f>'Ст-Луганський'!AE7</f>
        <v>22.7</v>
      </c>
      <c r="O43" s="21">
        <f>'Ст-Луганський'!AF7</f>
        <v>20.7</v>
      </c>
      <c r="P43" s="16"/>
      <c r="Q43" s="16"/>
      <c r="R43" s="16"/>
      <c r="S43" s="16"/>
      <c r="T43" s="16"/>
      <c r="U43" s="16"/>
    </row>
    <row r="44" spans="1:21" x14ac:dyDescent="0.25">
      <c r="A44" s="25" t="s">
        <v>32</v>
      </c>
      <c r="B44" s="21"/>
      <c r="C44" s="21"/>
      <c r="D44" s="29">
        <v>4.5</v>
      </c>
      <c r="E44" s="29">
        <v>11.74</v>
      </c>
      <c r="F44" s="29">
        <v>10.25</v>
      </c>
      <c r="G44" s="29">
        <v>2.2999999999999998</v>
      </c>
      <c r="H44" s="29">
        <v>4.07</v>
      </c>
      <c r="I44" s="29"/>
      <c r="J44" s="29"/>
      <c r="K44" s="29">
        <v>24.2</v>
      </c>
      <c r="L44" s="29">
        <v>30.5</v>
      </c>
      <c r="M44" s="29">
        <v>35.799999999999997</v>
      </c>
      <c r="N44" s="29">
        <v>37.1</v>
      </c>
      <c r="O44" s="29">
        <v>41</v>
      </c>
      <c r="P44" s="16"/>
      <c r="Q44" s="16"/>
      <c r="R44" s="16"/>
      <c r="S44" s="16"/>
      <c r="T44" s="16"/>
      <c r="U44" s="16"/>
    </row>
    <row r="45" spans="1:21" x14ac:dyDescent="0.25">
      <c r="A45" s="25" t="s">
        <v>33</v>
      </c>
      <c r="B45" s="21"/>
      <c r="C45" s="21"/>
      <c r="D45" s="21">
        <f>Білокуракінський!M7</f>
        <v>10.1</v>
      </c>
      <c r="E45" s="21">
        <f>Білокуракінський!N7</f>
        <v>6.8</v>
      </c>
      <c r="F45" s="21">
        <f>Білокуракінський!O7</f>
        <v>6.4</v>
      </c>
      <c r="G45" s="21">
        <f>Білокуракінський!P7</f>
        <v>5.0999999999999996</v>
      </c>
      <c r="H45" s="21">
        <f>Білокуракінський!Q7</f>
        <v>3.8</v>
      </c>
      <c r="I45" s="21"/>
      <c r="J45" s="21"/>
      <c r="K45" s="28">
        <f>Білокуракінський!AB7</f>
        <v>41.3</v>
      </c>
      <c r="L45" s="28">
        <f>Білокуракінський!AC7</f>
        <v>24.4</v>
      </c>
      <c r="M45" s="28">
        <f>Білокуракінський!AD7</f>
        <v>25.8</v>
      </c>
      <c r="N45" s="28">
        <f>Білокуракінський!AE7</f>
        <v>32</v>
      </c>
      <c r="O45" s="28">
        <f>Білокуракінський!AF7</f>
        <v>25</v>
      </c>
      <c r="P45" s="16"/>
      <c r="Q45" s="16"/>
      <c r="R45" s="16"/>
      <c r="S45" s="16"/>
      <c r="T45" s="16"/>
      <c r="U45" s="16"/>
    </row>
    <row r="46" spans="1:21" x14ac:dyDescent="0.25">
      <c r="A46" s="25" t="s">
        <v>34</v>
      </c>
      <c r="B46" s="21"/>
      <c r="C46" s="21"/>
      <c r="D46" s="21">
        <f>Міловський!M7</f>
        <v>2.7</v>
      </c>
      <c r="E46" s="21">
        <f>Міловський!N7</f>
        <v>0.9</v>
      </c>
      <c r="F46" s="21">
        <f>Міловський!O7</f>
        <v>4.2</v>
      </c>
      <c r="G46" s="21">
        <f>Міловський!P7</f>
        <v>4.4000000000000004</v>
      </c>
      <c r="H46" s="21">
        <f>Міловський!Q7</f>
        <v>1.2</v>
      </c>
      <c r="I46" s="21"/>
      <c r="J46" s="21"/>
      <c r="K46" s="21">
        <f>Міловський!AB7</f>
        <v>6.4</v>
      </c>
      <c r="L46" s="21">
        <f>Міловський!AC7</f>
        <v>9.4</v>
      </c>
      <c r="M46" s="21">
        <f>Міловський!AD7</f>
        <v>17.600000000000001</v>
      </c>
      <c r="N46" s="21">
        <f>Міловський!AE7</f>
        <v>14.7</v>
      </c>
      <c r="O46" s="21">
        <f>Міловський!AF7</f>
        <v>12.8</v>
      </c>
      <c r="P46" s="16"/>
      <c r="Q46" s="16"/>
      <c r="R46" s="16"/>
      <c r="S46" s="16"/>
      <c r="T46" s="16"/>
      <c r="U46" s="16"/>
    </row>
    <row r="47" spans="1:21" x14ac:dyDescent="0.25">
      <c r="A47" s="25" t="s">
        <v>35</v>
      </c>
      <c r="B47" s="21"/>
      <c r="C47" s="21"/>
      <c r="D47" s="21">
        <f>Марковський!M6</f>
        <v>10.96</v>
      </c>
      <c r="E47" s="21">
        <f>Марковський!N6</f>
        <v>6.6</v>
      </c>
      <c r="F47" s="21">
        <f>Марковський!O6</f>
        <v>11.8</v>
      </c>
      <c r="G47" s="21">
        <f>Марковський!P6</f>
        <v>6.4</v>
      </c>
      <c r="H47" s="21">
        <f>Марковський!Q6</f>
        <v>4.0999999999999996</v>
      </c>
      <c r="I47" s="21"/>
      <c r="J47" s="21"/>
      <c r="K47" s="21">
        <f>Марковський!AB6</f>
        <v>19.600000000000001</v>
      </c>
      <c r="L47" s="21">
        <f>Марковський!AC6</f>
        <v>22.4</v>
      </c>
      <c r="M47" s="21">
        <f>Марковський!AD6</f>
        <v>32.200000000000003</v>
      </c>
      <c r="N47" s="21">
        <f>Марковський!AE6</f>
        <v>28.2</v>
      </c>
      <c r="O47" s="21">
        <f>Марковський!AF6</f>
        <v>20.9</v>
      </c>
      <c r="P47" s="16"/>
      <c r="Q47" s="16"/>
      <c r="R47" s="16"/>
      <c r="S47" s="16"/>
      <c r="T47" s="16"/>
      <c r="U47" s="16"/>
    </row>
    <row r="48" spans="1:21" x14ac:dyDescent="0.25">
      <c r="A48" s="27" t="s">
        <v>36</v>
      </c>
      <c r="B48" s="31">
        <f>SUM(B37:B47)</f>
        <v>86.233000000000004</v>
      </c>
      <c r="C48" s="31">
        <f t="shared" ref="C48:O48" si="2">SUM(C37:C47)</f>
        <v>73.064999999999998</v>
      </c>
      <c r="D48" s="31">
        <f t="shared" si="2"/>
        <v>119.30600000000001</v>
      </c>
      <c r="E48" s="31">
        <f t="shared" si="2"/>
        <v>70.638999999999996</v>
      </c>
      <c r="F48" s="31">
        <f t="shared" si="2"/>
        <v>121.64800000000001</v>
      </c>
      <c r="G48" s="31">
        <f t="shared" si="2"/>
        <v>26.4</v>
      </c>
      <c r="H48" s="31">
        <f t="shared" si="2"/>
        <v>21.97</v>
      </c>
      <c r="I48" s="31">
        <f t="shared" si="2"/>
        <v>91.509</v>
      </c>
      <c r="J48" s="31">
        <f t="shared" si="2"/>
        <v>138.93100000000001</v>
      </c>
      <c r="K48" s="31">
        <f t="shared" si="2"/>
        <v>276.19599999999997</v>
      </c>
      <c r="L48" s="31">
        <f t="shared" si="2"/>
        <v>300.51899999999995</v>
      </c>
      <c r="M48" s="31">
        <f t="shared" si="2"/>
        <v>344.096</v>
      </c>
      <c r="N48" s="31">
        <f t="shared" si="2"/>
        <v>134.69999999999999</v>
      </c>
      <c r="O48" s="31">
        <f t="shared" si="2"/>
        <v>120.4</v>
      </c>
      <c r="P48" s="16"/>
      <c r="Q48" s="16"/>
      <c r="R48" s="16"/>
      <c r="S48" s="16"/>
      <c r="T48" s="16"/>
      <c r="U48" s="16"/>
    </row>
    <row r="49" spans="1:16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</row>
    <row r="50" spans="1:16" x14ac:dyDescent="0.25">
      <c r="A50" s="45" t="s">
        <v>24</v>
      </c>
      <c r="B50" s="44" t="s">
        <v>10</v>
      </c>
      <c r="C50" s="44"/>
      <c r="D50" s="44"/>
      <c r="E50" s="44"/>
      <c r="F50" s="44"/>
      <c r="G50" s="44"/>
      <c r="H50" s="44"/>
      <c r="I50" s="16"/>
      <c r="J50" s="16"/>
      <c r="K50" s="16"/>
      <c r="L50" s="16"/>
      <c r="M50" s="16"/>
      <c r="N50" s="16"/>
      <c r="O50" s="16"/>
      <c r="P50" s="16"/>
    </row>
    <row r="51" spans="1:16" x14ac:dyDescent="0.25">
      <c r="A51" s="46"/>
      <c r="B51" s="21">
        <v>2004</v>
      </c>
      <c r="C51" s="21">
        <v>2005</v>
      </c>
      <c r="D51" s="21">
        <v>2006</v>
      </c>
      <c r="E51" s="21">
        <v>2007</v>
      </c>
      <c r="F51" s="21">
        <v>2008</v>
      </c>
      <c r="G51" s="21">
        <v>2009</v>
      </c>
      <c r="H51" s="21">
        <v>2010</v>
      </c>
      <c r="I51" s="16"/>
      <c r="J51" s="16"/>
      <c r="K51" s="16"/>
      <c r="L51" s="16"/>
      <c r="M51" s="16"/>
      <c r="N51" s="16"/>
      <c r="O51" s="16"/>
      <c r="P51" s="16"/>
    </row>
    <row r="52" spans="1:16" x14ac:dyDescent="0.25">
      <c r="A52" s="25" t="s">
        <v>25</v>
      </c>
      <c r="B52" s="21">
        <f>Біловодський!AG7</f>
        <v>0.2</v>
      </c>
      <c r="C52" s="21">
        <f>Біловодський!AH7</f>
        <v>0.6</v>
      </c>
      <c r="D52" s="21">
        <f>Біловодський!AI7</f>
        <v>0.1</v>
      </c>
      <c r="E52" s="21">
        <f>Біловодський!AJ7</f>
        <v>0.5</v>
      </c>
      <c r="F52" s="21">
        <f>Біловодський!AK7</f>
        <v>0.5</v>
      </c>
      <c r="G52" s="21"/>
      <c r="H52" s="21"/>
      <c r="I52" s="16"/>
      <c r="J52" s="16"/>
      <c r="K52" s="16"/>
      <c r="L52" s="16"/>
      <c r="M52" s="16"/>
      <c r="N52" s="16"/>
      <c r="O52" s="16"/>
      <c r="P52" s="16"/>
    </row>
    <row r="53" spans="1:16" x14ac:dyDescent="0.25">
      <c r="A53" s="25" t="s">
        <v>26</v>
      </c>
      <c r="B53" s="21"/>
      <c r="C53" s="21"/>
      <c r="D53" s="21"/>
      <c r="E53" s="21"/>
      <c r="F53" s="21"/>
      <c r="G53" s="21"/>
      <c r="H53" s="21"/>
      <c r="I53" s="16"/>
      <c r="J53" s="16"/>
      <c r="K53" s="16"/>
      <c r="L53" s="16"/>
      <c r="M53" s="16"/>
      <c r="N53" s="16"/>
      <c r="O53" s="16"/>
      <c r="P53" s="16"/>
    </row>
    <row r="54" spans="1:16" x14ac:dyDescent="0.25">
      <c r="A54" s="25" t="s">
        <v>27</v>
      </c>
      <c r="B54" s="21">
        <f>Краснодонський!AG7</f>
        <v>0.1</v>
      </c>
      <c r="C54" s="21"/>
      <c r="D54" s="21"/>
      <c r="E54" s="21"/>
      <c r="F54" s="21"/>
      <c r="G54" s="21"/>
      <c r="H54" s="21"/>
      <c r="I54" s="16"/>
      <c r="J54" s="16"/>
      <c r="K54" s="16"/>
      <c r="L54" s="16"/>
      <c r="M54" s="16"/>
      <c r="N54" s="16"/>
      <c r="O54" s="16"/>
      <c r="P54" s="16"/>
    </row>
    <row r="55" spans="1:16" x14ac:dyDescent="0.25">
      <c r="A55" s="25" t="s">
        <v>28</v>
      </c>
      <c r="B55" s="21"/>
      <c r="C55" s="21"/>
      <c r="D55" s="21"/>
      <c r="E55" s="21">
        <f>Кременський!AJ7</f>
        <v>2.1000000000000001E-2</v>
      </c>
      <c r="F55" s="21">
        <f>Кременський!AK7</f>
        <v>0.627</v>
      </c>
      <c r="G55" s="21"/>
      <c r="H55" s="21"/>
      <c r="I55" s="16"/>
      <c r="J55" s="16"/>
      <c r="K55" s="16"/>
      <c r="L55" s="16"/>
      <c r="M55" s="16"/>
      <c r="N55" s="16"/>
      <c r="O55" s="16"/>
      <c r="P55" s="16"/>
    </row>
    <row r="56" spans="1:16" x14ac:dyDescent="0.25">
      <c r="A56" s="25" t="s">
        <v>29</v>
      </c>
      <c r="B56" s="21"/>
      <c r="C56" s="21"/>
      <c r="D56" s="21"/>
      <c r="E56" s="21"/>
      <c r="F56" s="21"/>
      <c r="G56" s="21"/>
      <c r="H56" s="21"/>
      <c r="I56" s="16"/>
      <c r="J56" s="16"/>
      <c r="K56" s="16"/>
      <c r="L56" s="16"/>
      <c r="M56" s="16"/>
      <c r="N56" s="16"/>
      <c r="O56" s="16"/>
      <c r="P56" s="16"/>
    </row>
    <row r="57" spans="1:16" x14ac:dyDescent="0.25">
      <c r="A57" s="25" t="s">
        <v>30</v>
      </c>
      <c r="B57" s="21"/>
      <c r="C57" s="21"/>
      <c r="D57" s="21">
        <f>Сватовський!AH6</f>
        <v>0.09</v>
      </c>
      <c r="E57" s="21">
        <f>Сватовський!AI6</f>
        <v>0.8</v>
      </c>
      <c r="F57" s="21">
        <f>Сватовський!AJ6</f>
        <v>3.2</v>
      </c>
      <c r="G57" s="21"/>
      <c r="H57" s="21"/>
      <c r="I57" s="16"/>
      <c r="J57" s="16"/>
      <c r="K57" s="16"/>
      <c r="L57" s="16"/>
      <c r="M57" s="16"/>
      <c r="N57" s="16"/>
      <c r="O57" s="16"/>
      <c r="P57" s="16"/>
    </row>
    <row r="58" spans="1:16" x14ac:dyDescent="0.25">
      <c r="A58" s="25" t="s">
        <v>31</v>
      </c>
      <c r="B58" s="21"/>
      <c r="C58" s="21"/>
      <c r="D58" s="21"/>
      <c r="E58" s="21"/>
      <c r="F58" s="21"/>
      <c r="G58" s="21">
        <f>'Ст-Луганський'!AJ7</f>
        <v>0.15</v>
      </c>
      <c r="H58" s="21"/>
      <c r="I58" s="16"/>
      <c r="J58" s="16"/>
      <c r="K58" s="16"/>
      <c r="L58" s="16"/>
      <c r="M58" s="16"/>
      <c r="N58" s="16"/>
      <c r="O58" s="16"/>
      <c r="P58" s="16"/>
    </row>
    <row r="59" spans="1:16" x14ac:dyDescent="0.25">
      <c r="A59" s="25" t="s">
        <v>32</v>
      </c>
      <c r="B59" s="21"/>
      <c r="C59" s="21"/>
      <c r="D59" s="26"/>
      <c r="E59" s="21"/>
      <c r="F59" s="21">
        <v>1.43</v>
      </c>
      <c r="G59" s="21"/>
      <c r="H59" s="21"/>
      <c r="I59" s="16"/>
      <c r="J59" s="16"/>
      <c r="K59" s="16"/>
      <c r="L59" s="16"/>
      <c r="M59" s="16"/>
      <c r="N59" s="16"/>
      <c r="O59" s="16"/>
      <c r="P59" s="16"/>
    </row>
    <row r="60" spans="1:16" x14ac:dyDescent="0.25">
      <c r="A60" s="25" t="s">
        <v>33</v>
      </c>
      <c r="B60" s="21"/>
      <c r="C60" s="21"/>
      <c r="D60" s="26"/>
      <c r="E60" s="21"/>
      <c r="F60" s="21"/>
      <c r="G60" s="21">
        <f>Білокуракінський!AJ7</f>
        <v>0.1</v>
      </c>
      <c r="H60" s="21">
        <f>Білокуракінський!AK7</f>
        <v>0.8</v>
      </c>
      <c r="I60" s="16"/>
      <c r="J60" s="16"/>
      <c r="K60" s="16"/>
      <c r="L60" s="16"/>
      <c r="M60" s="16"/>
      <c r="N60" s="16"/>
      <c r="O60" s="16"/>
      <c r="P60" s="16"/>
    </row>
    <row r="61" spans="1:16" x14ac:dyDescent="0.25">
      <c r="A61" s="25" t="s">
        <v>34</v>
      </c>
      <c r="B61" s="21"/>
      <c r="C61" s="21"/>
      <c r="D61" s="21"/>
      <c r="E61" s="21">
        <f>Міловський!AH7</f>
        <v>0.6</v>
      </c>
      <c r="F61" s="21"/>
      <c r="G61" s="21"/>
      <c r="H61" s="21">
        <f>Міловський!AK7</f>
        <v>0.2</v>
      </c>
      <c r="I61" s="16"/>
      <c r="J61" s="16"/>
      <c r="K61" s="16"/>
      <c r="L61" s="16"/>
      <c r="M61" s="16"/>
      <c r="N61" s="16"/>
      <c r="O61" s="16"/>
      <c r="P61" s="16"/>
    </row>
    <row r="62" spans="1:16" x14ac:dyDescent="0.25">
      <c r="A62" s="25" t="s">
        <v>35</v>
      </c>
      <c r="B62" s="21"/>
      <c r="C62" s="21"/>
      <c r="D62" s="21"/>
      <c r="E62" s="21"/>
      <c r="F62" s="21"/>
      <c r="G62" s="21"/>
      <c r="H62" s="21"/>
      <c r="I62" s="16"/>
      <c r="J62" s="16"/>
      <c r="K62" s="16"/>
      <c r="L62" s="16"/>
      <c r="M62" s="16"/>
      <c r="N62" s="16"/>
      <c r="O62" s="16"/>
      <c r="P62" s="16"/>
    </row>
    <row r="63" spans="1:16" x14ac:dyDescent="0.25">
      <c r="A63" s="27" t="s">
        <v>36</v>
      </c>
      <c r="B63" s="31">
        <f>SUM(B52:B62)</f>
        <v>0.30000000000000004</v>
      </c>
      <c r="C63" s="31">
        <f t="shared" ref="C63:H63" si="3">SUM(C52:C62)</f>
        <v>0.6</v>
      </c>
      <c r="D63" s="31">
        <f t="shared" si="3"/>
        <v>0.19</v>
      </c>
      <c r="E63" s="31">
        <f t="shared" si="3"/>
        <v>1.9210000000000003</v>
      </c>
      <c r="F63" s="31">
        <f t="shared" si="3"/>
        <v>5.7569999999999997</v>
      </c>
      <c r="G63" s="31">
        <f t="shared" si="3"/>
        <v>0.25</v>
      </c>
      <c r="H63" s="31">
        <f t="shared" si="3"/>
        <v>1</v>
      </c>
      <c r="I63" s="16"/>
      <c r="J63" s="16"/>
      <c r="K63" s="16"/>
      <c r="L63" s="16"/>
      <c r="M63" s="16"/>
      <c r="N63" s="16"/>
      <c r="O63" s="16"/>
      <c r="P63" s="16"/>
    </row>
  </sheetData>
  <mergeCells count="13">
    <mergeCell ref="L2:O2"/>
    <mergeCell ref="B50:H50"/>
    <mergeCell ref="A5:A6"/>
    <mergeCell ref="B35:H35"/>
    <mergeCell ref="I35:O35"/>
    <mergeCell ref="I20:O20"/>
    <mergeCell ref="I5:O5"/>
    <mergeCell ref="B5:H5"/>
    <mergeCell ref="B20:H20"/>
    <mergeCell ref="A20:A21"/>
    <mergeCell ref="A35:A36"/>
    <mergeCell ref="A50:A51"/>
    <mergeCell ref="A3:O3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Біловодський</vt:lpstr>
      <vt:lpstr>Антрацитовський</vt:lpstr>
      <vt:lpstr>Краснодонський</vt:lpstr>
      <vt:lpstr>Кременський</vt:lpstr>
      <vt:lpstr>Попаснянський</vt:lpstr>
      <vt:lpstr>Сватовський</vt:lpstr>
      <vt:lpstr>Ст-Луганський</vt:lpstr>
      <vt:lpstr>Троїцький</vt:lpstr>
      <vt:lpstr>Білокуракінський</vt:lpstr>
      <vt:lpstr>Міловський</vt:lpstr>
      <vt:lpstr>Марковський</vt:lpstr>
      <vt:lpstr>Зведена таблиця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НОС</dc:creator>
  <cp:lastModifiedBy>Olga Bunina</cp:lastModifiedBy>
  <cp:lastPrinted>2011-09-06T14:20:00Z</cp:lastPrinted>
  <dcterms:created xsi:type="dcterms:W3CDTF">2011-08-16T16:26:53Z</dcterms:created>
  <dcterms:modified xsi:type="dcterms:W3CDTF">2011-09-06T14:21:06Z</dcterms:modified>
</cp:coreProperties>
</file>